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defaultThemeVersion="124226"/>
  <mc:AlternateContent xmlns:mc="http://schemas.openxmlformats.org/markup-compatibility/2006">
    <mc:Choice Requires="x15">
      <x15ac:absPath xmlns:x15ac="http://schemas.microsoft.com/office/spreadsheetml/2010/11/ac" url="C:\Users\perla\Desktop\ABD APRIL\"/>
    </mc:Choice>
  </mc:AlternateContent>
  <xr:revisionPtr revIDLastSave="0" documentId="13_ncr:1_{0ACAAEB2-D066-4DA0-9F19-17B9323FBF94}" xr6:coauthVersionLast="47" xr6:coauthVersionMax="47" xr10:uidLastSave="{00000000-0000-0000-0000-000000000000}"/>
  <bookViews>
    <workbookView xWindow="-120" yWindow="-120" windowWidth="29040" windowHeight="15720" tabRatio="882" activeTab="2" xr2:uid="{00000000-000D-0000-FFFF-FFFF00000000}"/>
  </bookViews>
  <sheets>
    <sheet name="Rekapitulacija" sheetId="21" r:id="rId1"/>
    <sheet name="Splošne zahteve EI" sheetId="27" r:id="rId2"/>
    <sheet name="Popis del" sheetId="17" r:id="rId3"/>
  </sheets>
  <definedNames>
    <definedName name="_xlnm.Print_Area" localSheetId="2">'Popis del'!$A$1:$F$934</definedName>
    <definedName name="_xlnm.Print_Area" localSheetId="0">Rekapitulacija!$A$1:$D$43</definedName>
    <definedName name="_xlnm.Print_Titles" localSheetId="2">'Popis del'!$1:$1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0" i="17" l="1"/>
  <c r="F373" i="17"/>
  <c r="F330" i="17"/>
  <c r="F108" i="17" l="1"/>
  <c r="F812" i="17"/>
  <c r="F811" i="17"/>
  <c r="F810" i="17"/>
  <c r="F809" i="17"/>
  <c r="F808" i="17"/>
  <c r="F807" i="17"/>
  <c r="F806" i="17"/>
  <c r="F805" i="17"/>
  <c r="F804" i="17"/>
  <c r="F803" i="17"/>
  <c r="F802" i="17"/>
  <c r="F801" i="17"/>
  <c r="F800" i="17"/>
  <c r="F799" i="17"/>
  <c r="F798" i="17"/>
  <c r="F797" i="17"/>
  <c r="F796" i="17"/>
  <c r="F795" i="17"/>
  <c r="F794" i="17"/>
  <c r="F793" i="17"/>
  <c r="F792" i="17"/>
  <c r="F790" i="17"/>
  <c r="F788" i="17"/>
  <c r="F786" i="17"/>
  <c r="F784" i="17"/>
  <c r="F782" i="17"/>
  <c r="F781" i="17"/>
  <c r="F780" i="17"/>
  <c r="F779" i="17"/>
  <c r="F778" i="17"/>
  <c r="F777" i="17"/>
  <c r="F776" i="17"/>
  <c r="F775" i="17"/>
  <c r="F774" i="17"/>
  <c r="F773" i="17"/>
  <c r="F772" i="17"/>
  <c r="F771" i="17"/>
  <c r="F770" i="17"/>
  <c r="F769" i="17"/>
  <c r="F768" i="17"/>
  <c r="F767" i="17"/>
  <c r="F766" i="17"/>
  <c r="F765" i="17"/>
  <c r="F764" i="17"/>
  <c r="F763" i="17"/>
  <c r="F762" i="17"/>
  <c r="F761" i="17"/>
  <c r="F760" i="17"/>
  <c r="F759" i="17"/>
  <c r="F758" i="17"/>
  <c r="F757" i="17"/>
  <c r="F756" i="17"/>
  <c r="F755" i="17"/>
  <c r="F753" i="17"/>
  <c r="F752" i="17"/>
  <c r="F751" i="17"/>
  <c r="F750" i="17"/>
  <c r="F749" i="17"/>
  <c r="F748" i="17"/>
  <c r="F747" i="17"/>
  <c r="F746" i="17"/>
  <c r="F745" i="17"/>
  <c r="F743" i="17"/>
  <c r="F742" i="17"/>
  <c r="F741" i="17"/>
  <c r="F740" i="17"/>
  <c r="F739" i="17"/>
  <c r="F738" i="17"/>
  <c r="F737" i="17"/>
  <c r="F735" i="17"/>
  <c r="F734" i="17"/>
  <c r="F733" i="17"/>
  <c r="F732" i="17"/>
  <c r="F731" i="17"/>
  <c r="F730" i="17"/>
  <c r="F729" i="17"/>
  <c r="F728" i="17"/>
  <c r="F727" i="17"/>
  <c r="F726" i="17"/>
  <c r="F725" i="17"/>
  <c r="F724" i="17"/>
  <c r="D754" i="17"/>
  <c r="F754" i="17" s="1"/>
  <c r="D744" i="17"/>
  <c r="F744" i="17" s="1"/>
  <c r="D736" i="17"/>
  <c r="F736" i="17" s="1"/>
  <c r="F814" i="17" l="1"/>
  <c r="F815" i="17" s="1"/>
  <c r="F16" i="17" l="1"/>
  <c r="F10" i="17"/>
  <c r="F156" i="17"/>
  <c r="F155" i="17"/>
  <c r="F154" i="17"/>
  <c r="F153" i="17"/>
  <c r="F152" i="17"/>
  <c r="F150" i="17"/>
  <c r="F132" i="17"/>
  <c r="F148" i="17"/>
  <c r="F147" i="17"/>
  <c r="F146" i="17"/>
  <c r="F145" i="17"/>
  <c r="F144" i="17"/>
  <c r="F143" i="17"/>
  <c r="F142" i="17"/>
  <c r="F230" i="17"/>
  <c r="F488" i="17"/>
  <c r="F89" i="17"/>
  <c r="F674" i="17"/>
  <c r="F673" i="17"/>
  <c r="F672" i="17"/>
  <c r="F93" i="17" l="1"/>
  <c r="F86" i="17"/>
  <c r="F228" i="17"/>
  <c r="F120" i="17"/>
  <c r="F61" i="17"/>
  <c r="F60" i="17"/>
  <c r="F59" i="17"/>
  <c r="F620" i="17"/>
  <c r="F619" i="17"/>
  <c r="F618" i="17"/>
  <c r="F616" i="17"/>
  <c r="F612" i="17"/>
  <c r="F598" i="17"/>
  <c r="F597" i="17"/>
  <c r="F596" i="17"/>
  <c r="F595" i="17"/>
  <c r="F594" i="17"/>
  <c r="F592" i="17"/>
  <c r="F586" i="17"/>
  <c r="F584" i="17"/>
  <c r="F580" i="17"/>
  <c r="F576" i="17"/>
  <c r="F575" i="17"/>
  <c r="F574" i="17"/>
  <c r="F573" i="17"/>
  <c r="F572" i="17"/>
  <c r="F571" i="17"/>
  <c r="F570" i="17"/>
  <c r="F569" i="17"/>
  <c r="F568" i="17"/>
  <c r="F567" i="17"/>
  <c r="F566" i="17"/>
  <c r="F565" i="17"/>
  <c r="F564" i="17"/>
  <c r="F563" i="17"/>
  <c r="F562" i="17"/>
  <c r="F561" i="17"/>
  <c r="F560" i="17"/>
  <c r="F559" i="17"/>
  <c r="F558" i="17"/>
  <c r="F557" i="17"/>
  <c r="F556" i="17"/>
  <c r="F555" i="17"/>
  <c r="F554" i="17"/>
  <c r="F553" i="17"/>
  <c r="F552" i="17"/>
  <c r="F551" i="17"/>
  <c r="F550" i="17"/>
  <c r="F549" i="17"/>
  <c r="F548" i="17"/>
  <c r="F544" i="17"/>
  <c r="F543" i="17"/>
  <c r="F542" i="17"/>
  <c r="F541" i="17"/>
  <c r="F540" i="17"/>
  <c r="F539" i="17"/>
  <c r="F538" i="17"/>
  <c r="F537" i="17"/>
  <c r="F536" i="17"/>
  <c r="F534" i="17"/>
  <c r="F406" i="17"/>
  <c r="F242" i="17"/>
  <c r="F100" i="17"/>
  <c r="F99" i="17"/>
  <c r="F528" i="17"/>
  <c r="F512" i="17"/>
  <c r="F519" i="17"/>
  <c r="F34" i="17"/>
  <c r="F128" i="17"/>
  <c r="F126" i="17"/>
  <c r="F125" i="17"/>
  <c r="F102" i="17"/>
  <c r="F72" i="17"/>
  <c r="F39" i="17"/>
  <c r="F38" i="17"/>
  <c r="F236" i="17"/>
  <c r="F234" i="17"/>
  <c r="F394" i="17"/>
  <c r="F364" i="17"/>
  <c r="F322" i="17"/>
  <c r="F215" i="17"/>
  <c r="F831" i="17"/>
  <c r="F254" i="17"/>
  <c r="F30" i="17"/>
  <c r="F484" i="17"/>
  <c r="F486" i="17"/>
  <c r="F670" i="17"/>
  <c r="F669" i="17"/>
  <c r="F668" i="17"/>
  <c r="F667" i="17"/>
  <c r="F666" i="17"/>
  <c r="F665" i="17"/>
  <c r="F664" i="17"/>
  <c r="F663" i="17"/>
  <c r="F662" i="17"/>
  <c r="F661" i="17"/>
  <c r="F660" i="17"/>
  <c r="F659" i="17"/>
  <c r="F658" i="17"/>
  <c r="F657" i="17"/>
  <c r="F656" i="17"/>
  <c r="F655" i="17"/>
  <c r="F654" i="17"/>
  <c r="F653" i="17"/>
  <c r="F652" i="17"/>
  <c r="F651" i="17"/>
  <c r="F650" i="17"/>
  <c r="F649" i="17"/>
  <c r="F648" i="17"/>
  <c r="F647" i="17"/>
  <c r="F646" i="17"/>
  <c r="F645" i="17"/>
  <c r="F644" i="17"/>
  <c r="F643" i="17"/>
  <c r="F642" i="17"/>
  <c r="F641" i="17"/>
  <c r="F640" i="17"/>
  <c r="F639" i="17"/>
  <c r="F847" i="17"/>
  <c r="F621" i="17"/>
  <c r="F547" i="17"/>
  <c r="F546" i="17"/>
  <c r="F545" i="17"/>
  <c r="F510" i="17"/>
  <c r="F508" i="17"/>
  <c r="F506" i="17"/>
  <c r="F504" i="17"/>
  <c r="F502" i="17"/>
  <c r="F500" i="17"/>
  <c r="F497" i="17"/>
  <c r="F496" i="17"/>
  <c r="F33" i="17"/>
  <c r="F32" i="17"/>
  <c r="F31" i="17"/>
  <c r="B16" i="21"/>
  <c r="F921" i="17"/>
  <c r="F920" i="17"/>
  <c r="F919" i="17"/>
  <c r="F912" i="17"/>
  <c r="F911" i="17"/>
  <c r="F910" i="17"/>
  <c r="F909" i="17"/>
  <c r="F908" i="17"/>
  <c r="F907" i="17"/>
  <c r="F906" i="17"/>
  <c r="F904" i="17"/>
  <c r="F892" i="17"/>
  <c r="F895" i="17"/>
  <c r="F894" i="17"/>
  <c r="F896" i="17"/>
  <c r="F903" i="17"/>
  <c r="F902" i="17"/>
  <c r="F901" i="17"/>
  <c r="F900" i="17"/>
  <c r="F899" i="17"/>
  <c r="F898" i="17"/>
  <c r="F897" i="17"/>
  <c r="F890" i="17"/>
  <c r="F889" i="17"/>
  <c r="F888" i="17"/>
  <c r="F881" i="17"/>
  <c r="F880" i="17"/>
  <c r="F879" i="17"/>
  <c r="F878" i="17"/>
  <c r="F877" i="17"/>
  <c r="F876" i="17"/>
  <c r="F875" i="17"/>
  <c r="F874" i="17"/>
  <c r="F873" i="17"/>
  <c r="F867" i="17"/>
  <c r="F866" i="17"/>
  <c r="F865" i="17"/>
  <c r="F864" i="17"/>
  <c r="F863" i="17"/>
  <c r="F862" i="17"/>
  <c r="F861" i="17"/>
  <c r="F860" i="17"/>
  <c r="F859" i="17"/>
  <c r="F858" i="17"/>
  <c r="F856" i="17"/>
  <c r="F845" i="17"/>
  <c r="F844" i="17"/>
  <c r="F843" i="17"/>
  <c r="F842" i="17"/>
  <c r="F841" i="17"/>
  <c r="F840" i="17"/>
  <c r="F839" i="17"/>
  <c r="F838" i="17"/>
  <c r="F837" i="17"/>
  <c r="F835" i="17"/>
  <c r="F834" i="17"/>
  <c r="F833" i="17"/>
  <c r="F830" i="17"/>
  <c r="F829" i="17"/>
  <c r="F828" i="17"/>
  <c r="F827" i="17"/>
  <c r="F826" i="17"/>
  <c r="F825" i="17"/>
  <c r="F823" i="17"/>
  <c r="F821" i="17"/>
  <c r="F820" i="17"/>
  <c r="F819" i="17"/>
  <c r="F715" i="17"/>
  <c r="F714" i="17"/>
  <c r="F713" i="17"/>
  <c r="F712" i="17"/>
  <c r="F711" i="17"/>
  <c r="F709" i="17"/>
  <c r="F707" i="17"/>
  <c r="F706" i="17"/>
  <c r="F705" i="17"/>
  <c r="F703" i="17"/>
  <c r="B32" i="21"/>
  <c r="B30" i="21"/>
  <c r="B28" i="21"/>
  <c r="B26" i="21"/>
  <c r="B24" i="21"/>
  <c r="B22" i="21"/>
  <c r="B20" i="21"/>
  <c r="B18" i="21"/>
  <c r="B14" i="21"/>
  <c r="F454" i="17"/>
  <c r="F622" i="17" l="1"/>
  <c r="F623" i="17" s="1"/>
  <c r="D16" i="21" s="1"/>
  <c r="F490" i="17"/>
  <c r="F491" i="17" s="1"/>
  <c r="F849" i="17"/>
  <c r="F850" i="17" s="1"/>
  <c r="F868" i="17"/>
  <c r="F869" i="17" s="1"/>
  <c r="F923" i="17"/>
  <c r="F924" i="17" s="1"/>
  <c r="F914" i="17"/>
  <c r="F915" i="17" s="1"/>
  <c r="F883" i="17"/>
  <c r="F884" i="17" s="1"/>
  <c r="F717" i="17"/>
  <c r="F718" i="17" s="1"/>
  <c r="F412" i="17" l="1"/>
  <c r="F411" i="17"/>
  <c r="F410" i="17"/>
  <c r="F408" i="17"/>
  <c r="F88" i="17"/>
  <c r="F45" i="17"/>
  <c r="F257" i="17"/>
  <c r="F256" i="17"/>
  <c r="F252" i="17"/>
  <c r="F250" i="17"/>
  <c r="F249" i="17"/>
  <c r="F248" i="17"/>
  <c r="F247" i="17"/>
  <c r="F246" i="17"/>
  <c r="F245" i="17"/>
  <c r="F244" i="17"/>
  <c r="F243" i="17"/>
  <c r="F238" i="17"/>
  <c r="F237" i="17"/>
  <c r="F232" i="17"/>
  <c r="F227" i="17"/>
  <c r="F226" i="17"/>
  <c r="F225" i="17"/>
  <c r="F224" i="17"/>
  <c r="F223" i="17"/>
  <c r="F222" i="17"/>
  <c r="F221" i="17"/>
  <c r="F220" i="17"/>
  <c r="F219" i="17"/>
  <c r="F218" i="17"/>
  <c r="F217" i="17"/>
  <c r="F216" i="17"/>
  <c r="F81" i="17"/>
  <c r="F203" i="17" l="1"/>
  <c r="F202" i="17"/>
  <c r="F201" i="17"/>
  <c r="F200" i="17"/>
  <c r="F199" i="17"/>
  <c r="F198" i="17"/>
  <c r="F197" i="17"/>
  <c r="F196" i="17"/>
  <c r="F195" i="17"/>
  <c r="F193" i="17"/>
  <c r="F192" i="17"/>
  <c r="F191" i="17"/>
  <c r="F171" i="17"/>
  <c r="F170" i="17"/>
  <c r="F169" i="17"/>
  <c r="F168" i="17"/>
  <c r="F167" i="17"/>
  <c r="F166" i="17"/>
  <c r="F165" i="17"/>
  <c r="F164" i="17"/>
  <c r="F163" i="17"/>
  <c r="F162" i="17"/>
  <c r="F161" i="17"/>
  <c r="F160" i="17"/>
  <c r="F159" i="17"/>
  <c r="F139" i="17"/>
  <c r="F138" i="17"/>
  <c r="F137" i="17"/>
  <c r="F136" i="17"/>
  <c r="F134" i="17"/>
  <c r="F118" i="17"/>
  <c r="F117" i="17"/>
  <c r="F116" i="17"/>
  <c r="F115" i="17"/>
  <c r="F114" i="17"/>
  <c r="F113" i="17"/>
  <c r="F112" i="17"/>
  <c r="F111" i="17"/>
  <c r="F110" i="17"/>
  <c r="F109" i="17"/>
  <c r="F106" i="17"/>
  <c r="F105" i="17"/>
  <c r="F104" i="17"/>
  <c r="F103" i="17"/>
  <c r="F101" i="17"/>
  <c r="F98" i="17"/>
  <c r="F95" i="17"/>
  <c r="F94" i="17"/>
  <c r="F92" i="17"/>
  <c r="F91" i="17"/>
  <c r="F87" i="17"/>
  <c r="F85" i="17"/>
  <c r="F84" i="17"/>
  <c r="F66" i="17"/>
  <c r="F65" i="17"/>
  <c r="F64" i="17"/>
  <c r="F63" i="17"/>
  <c r="F56" i="17"/>
  <c r="F55" i="17"/>
  <c r="F54" i="17"/>
  <c r="F51" i="17"/>
  <c r="F50" i="17"/>
  <c r="F49" i="17"/>
  <c r="F48" i="17"/>
  <c r="F47" i="17"/>
  <c r="F46" i="17"/>
  <c r="F42" i="17"/>
  <c r="F41" i="17"/>
  <c r="F40" i="17"/>
  <c r="F37" i="17"/>
  <c r="F36" i="17"/>
  <c r="F35" i="17"/>
  <c r="F29" i="17"/>
  <c r="F28" i="17"/>
  <c r="F27" i="17"/>
  <c r="F26" i="17"/>
  <c r="F25" i="17"/>
  <c r="F24" i="17"/>
  <c r="F23" i="17"/>
  <c r="F22" i="17"/>
  <c r="F19" i="17"/>
  <c r="F8" i="17"/>
  <c r="F12" i="17"/>
  <c r="F676" i="17"/>
  <c r="F678" i="17"/>
  <c r="F680" i="17"/>
  <c r="F682" i="17"/>
  <c r="F13" i="17"/>
  <c r="F68" i="17"/>
  <c r="F69" i="17"/>
  <c r="F175" i="17" l="1"/>
  <c r="F264" i="17"/>
  <c r="F414" i="17"/>
  <c r="F692" i="17"/>
  <c r="F690" i="17"/>
  <c r="F689" i="17"/>
  <c r="F688" i="17"/>
  <c r="F687" i="17"/>
  <c r="F686" i="17"/>
  <c r="F685" i="17"/>
  <c r="F416" i="17" l="1"/>
  <c r="F417" i="17" s="1"/>
  <c r="D12" i="21" s="1"/>
  <c r="F258" i="17"/>
  <c r="F262" i="17"/>
  <c r="F260" i="17"/>
  <c r="F185" i="17"/>
  <c r="F140" i="17"/>
  <c r="B8" i="21"/>
  <c r="F694" i="17"/>
  <c r="F696" i="17" s="1"/>
  <c r="F697" i="17" s="1"/>
  <c r="F206" i="17"/>
  <c r="F205" i="17"/>
  <c r="F189" i="17"/>
  <c r="F188" i="17"/>
  <c r="F187" i="17"/>
  <c r="F183" i="17"/>
  <c r="F182" i="17"/>
  <c r="F181" i="17"/>
  <c r="F179" i="17"/>
  <c r="F178" i="17"/>
  <c r="F177" i="17"/>
  <c r="F174" i="17"/>
  <c r="F173" i="17"/>
  <c r="F130" i="17"/>
  <c r="F127" i="17"/>
  <c r="F124" i="17"/>
  <c r="F123" i="17"/>
  <c r="F122" i="17"/>
  <c r="F80" i="17"/>
  <c r="F79" i="17"/>
  <c r="F78" i="17"/>
  <c r="F77" i="17"/>
  <c r="F76" i="17"/>
  <c r="F75" i="17"/>
  <c r="F74" i="17"/>
  <c r="F73" i="17"/>
  <c r="F71" i="17"/>
  <c r="F70" i="17"/>
  <c r="F21" i="17"/>
  <c r="F11" i="17"/>
  <c r="F9" i="17"/>
  <c r="F207" i="17"/>
  <c r="B12" i="21"/>
  <c r="B10" i="21"/>
  <c r="A21" i="17"/>
  <c r="F266" i="17" l="1"/>
  <c r="F267" i="17" s="1"/>
  <c r="D10" i="21" s="1"/>
  <c r="F209" i="17"/>
  <c r="F210" i="17" s="1"/>
  <c r="D8" i="21" l="1"/>
  <c r="F930" i="17"/>
  <c r="D14" i="21"/>
  <c r="D18" i="21" l="1"/>
  <c r="D28" i="21" l="1"/>
  <c r="D26" i="21"/>
  <c r="D22" i="21" l="1"/>
  <c r="D24" i="21"/>
  <c r="D20" i="21"/>
  <c r="D32" i="21"/>
  <c r="D30" i="21"/>
  <c r="D35" i="21" l="1"/>
  <c r="D36" i="21" s="1"/>
  <c r="D37" i="21" s="1"/>
</calcChain>
</file>

<file path=xl/sharedStrings.xml><?xml version="1.0" encoding="utf-8"?>
<sst xmlns="http://schemas.openxmlformats.org/spreadsheetml/2006/main" count="1095" uniqueCount="536">
  <si>
    <t>kpl</t>
  </si>
  <si>
    <t>kos</t>
  </si>
  <si>
    <t>podroben opis postavke za dobavo in montažo</t>
  </si>
  <si>
    <t>količina</t>
  </si>
  <si>
    <t>skupna cena</t>
  </si>
  <si>
    <t>enota</t>
  </si>
  <si>
    <t>cena enote</t>
  </si>
  <si>
    <t>zap.št.</t>
  </si>
  <si>
    <t>m</t>
  </si>
  <si>
    <t xml:space="preserve">V sklopu posamezne postavke mora biti zajet ves material, delo, drobni in pritrdilni materal za potrebno vgradnjo, vključno z usklajevanji na objektu, vsemi preboji do fi 50mm, oziroma 50x50mm ter prevozom materiala na gradbišče.
</t>
  </si>
  <si>
    <t xml:space="preserve">V sklopu kabla in stikalnih elementov mora biti upoštevan strošek in drobni material za zaključek in priklop kabla na obeh straneh (razdelilnik / delilnik - porabnik), ter obstojna označitev tokokroga v razdelilniku / delilniku in na elementu.
</t>
  </si>
  <si>
    <t xml:space="preserve">Za vse pozicije "demontaža" je potrebno vključiti predhodne izključitve, odklope, sortiranje, nalaganje in odvoz na deponijo skupaj s plačilom taks oz. deponiranje, razen če je s postavko opredeljeno drugače.
 </t>
  </si>
  <si>
    <t xml:space="preserve">Za vse pozicije "montaža" je potrebno vključiti vsa dela skupaj z vsem potrebnim obešalnim, pritrdilnim, zaščitnim, tesnilnim, vijačnim in drugim montažnim materialom do funkcionalne gotovosti vsake postavke!
 </t>
  </si>
  <si>
    <t xml:space="preserve">Za vse nove pozicije velja "dobava in montaža", skupaj z vsem potrebnim obešalnim, pritrdilnim, zaščitnim, tesnilnim, vijačnim in drugim montažnim materialom do funkcionalne gotovosti vsake postavke!
 </t>
  </si>
  <si>
    <t>SPLOŠNE ZAHTEVE-PROJEKTANTSKI POPIS ELEKTROINŠTALACIJ</t>
  </si>
  <si>
    <t>3/1.7</t>
  </si>
  <si>
    <t>3/1.6</t>
  </si>
  <si>
    <t>3/1.5</t>
  </si>
  <si>
    <t>3/1.4</t>
  </si>
  <si>
    <t>3/1.2</t>
  </si>
  <si>
    <t>3/1.1</t>
  </si>
  <si>
    <t xml:space="preserve">REKAPITULACIJA </t>
  </si>
  <si>
    <t>3/1.3</t>
  </si>
  <si>
    <t>SKUPAJ EURO</t>
  </si>
  <si>
    <t xml:space="preserve">Nepredvidena dela, katera odobri nadzor po predhodnem posvetu z naročnikom in projektantom oz. druga dela, katera vnaprej predvidi in jih specificira ponudnik v primeru izvedbe posla na ključ, so opredeljena v skupni rekapitulaciji projekta.
 </t>
  </si>
  <si>
    <t>ELEKTRIČNE INŠTALACIJE IN ELEKTRIČNA OPREMA</t>
  </si>
  <si>
    <t>Skupaj</t>
  </si>
  <si>
    <t>Drobni, vezni, spojni, pritrdilni, označevalni material</t>
  </si>
  <si>
    <t>3</t>
  </si>
  <si>
    <t>DDV 22%</t>
  </si>
  <si>
    <t>SKUPAJ Z DDV</t>
  </si>
  <si>
    <t>ura</t>
  </si>
  <si>
    <t xml:space="preserve">INŠTALACIJSKI MATERIAL </t>
  </si>
  <si>
    <t xml:space="preserve"> - 80 x 80 x 40 mm</t>
  </si>
  <si>
    <t xml:space="preserve"> - 100 x 100 x 50 mm</t>
  </si>
  <si>
    <t>SKUPAJ EURO BREZ DDV</t>
  </si>
  <si>
    <t>V popisu so navedena komercialna imena materialov, naprav, opreme, ipd.,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odgovornega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</si>
  <si>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SPLOŠNA IN VARNOSTNA RAZSVETLJAVA</t>
  </si>
  <si>
    <t>Pregled in preverba obstoječih tokokrogov, ki morajo za časa adaptacije ostati v funkciji. Te tokokroge je potrebno osamiti in provizorično zaščititi pred poškodbami.</t>
  </si>
  <si>
    <t xml:space="preserve"> - VKV delavca</t>
  </si>
  <si>
    <t xml:space="preserve"> -  KV delavca</t>
  </si>
  <si>
    <t>UNIVERZALNO OŽIČENJE</t>
  </si>
  <si>
    <t>Dobava in montaža parapetnega kanala  nadometne izvedbe, dvoprekatni, komplet z pritrdilnim materialom, kot Elba 130/72, z vgrajeno opremo:</t>
  </si>
  <si>
    <t>Izdelava dopolnilnih skic in shem k PZI dokumentaciji zaradi dodatnih in nepredvidenih del, ter del, ki se bodo pojavila med dejansko izvedbo in jih ni bilo možno predvideti zaradi nepopolnih informacij, nedostopnosti PID,  tovarniške dokumentacije proizvajalca. Obračuna se po dejanskih količinah z vpisom v gradbeni dnevnik in gradbeno knjigo izmer s potrditvijo nadzora.</t>
  </si>
  <si>
    <t xml:space="preserve"> - KP EL 200/60mm</t>
  </si>
  <si>
    <t xml:space="preserve"> - AT 130/72</t>
  </si>
  <si>
    <t xml:space="preserve"> - dvojna podatkovna vtičnica RJ45 FTP Cat. 6 s pripadajočo dozo in okvirjem</t>
  </si>
  <si>
    <t>Priprava delovišča (ograditev-označitev delovišča, pregled in priprava orodja in osebne varovalne opreme, priključek in razdelilniki za gradbiščno elektriko, kpl z izdajo merilnega poročila).</t>
  </si>
  <si>
    <t>3/1.8</t>
  </si>
  <si>
    <t xml:space="preserve"> - trojna šuko vtičnica, 230 V, z zaščitnim kontaktom, s pripadajočo dozo in okvirjem - bela (mreža)</t>
  </si>
  <si>
    <t xml:space="preserve"> - do 5x6 mm2</t>
  </si>
  <si>
    <t xml:space="preserve"> - do 5x35 mm2</t>
  </si>
  <si>
    <t xml:space="preserve"> - do 5x16 mm2</t>
  </si>
  <si>
    <t>ur</t>
  </si>
  <si>
    <t>Izdelava dokazila o zanesljivosti objekta skladno z veljavnim pravilnikom.</t>
  </si>
  <si>
    <t xml:space="preserve"> - KP EL 400/60mm</t>
  </si>
  <si>
    <t>- fi 63 x 250mm</t>
  </si>
  <si>
    <t>Tesnenje prehodov iz enega v drugi požarni sektor,</t>
  </si>
  <si>
    <t>kg</t>
  </si>
  <si>
    <t>Periferna oprema senzorji</t>
  </si>
  <si>
    <t>Periferna oprema aktuatorji in ventili</t>
  </si>
  <si>
    <t>Periferna oprema frekvenčni pretvorniki</t>
  </si>
  <si>
    <t>Krmilna omara klimata</t>
  </si>
  <si>
    <t>Ožičenje in priklop</t>
  </si>
  <si>
    <t>Centralni nadzorni sistem  - Nadzorni nivo</t>
  </si>
  <si>
    <t>Komunikacijska oprema za CNS nadzorni sistem</t>
  </si>
  <si>
    <t>BOLNIŠKI KANALI</t>
  </si>
  <si>
    <t>Pri izdelavi ponudbe je potrebno pri vsakem stikalnem bloku upoštevati poleg posebej navedenaga tudi:</t>
  </si>
  <si>
    <t>+M22-PV/KC11/IY</t>
  </si>
  <si>
    <t>+M22-PL-PV</t>
  </si>
  <si>
    <t>+M22-XBK1Y</t>
  </si>
  <si>
    <t>Varovalčno ločilno stikalo kot:</t>
  </si>
  <si>
    <t>Varovalčni ločilniki:</t>
  </si>
  <si>
    <t>Svetilke varnostne razsvetljave</t>
  </si>
  <si>
    <t>Priklop telefonske centrale in telefonskih garnitur, načrt priključitve telefonske centrale, telefonska centrala, telefonske garniture, vse interne povezave med telefonsko centralo dostavi dobavitelj opreme!</t>
  </si>
  <si>
    <t>Izvedeno univerzalno ožičenje z vsemi elementi mora ustrezati mednarodnim standardom EN 50173: Nov. 2002, ANSI TIA/EIA 568-B in ISO 11801 2nd edition: Sept. 2002 oz. njihovi zadnji objavljeni verziji, ki jih je potrebno upoštevati pri izvajanju dela.</t>
  </si>
  <si>
    <t>Vsi elementi univerzalnega ožičenja mora biti istega proizvajalca.</t>
  </si>
  <si>
    <t xml:space="preserve">Za celoten izveden sistem univerzalnega komunikacijskega ožičenja se zahteva sistemska garancija principala. Izvajalec del mora izdati sistemsko garancijo principala za dobo najmanj 15 ali več let za vso pasivno opremo in univerzalno ožičenje. Sistemska garancija se mora glasiti na naslov investitorja. </t>
  </si>
  <si>
    <t>Meritve univerzalnega ožičenja je potrebno izvesti po trenutno veljavnem standardu za kat.6 ISO/ICE 11801 2nd edition sept.2002 (Class E-Permanent Link) oz. evropskem EN50173-1: November 2002 (Class E-Permanent Link) standardu s certificirano merilno opremo.</t>
  </si>
  <si>
    <t>Vse meritve univerzalnega ožičenja morajo biti predane investitorju v pisni obliki kakor tudi v originalni obliki merilnega instrumenta.</t>
  </si>
  <si>
    <t>Pri vseh postavkah v popisu je vključena dobava in montaža tudi če to ni posebej navedeno.</t>
  </si>
  <si>
    <t xml:space="preserve"> - IC fi 16 mm - samogasna</t>
  </si>
  <si>
    <t xml:space="preserve"> - IC fi 23 mm - samogasna</t>
  </si>
  <si>
    <t xml:space="preserve"> - IC fi 32 mm - samogasna</t>
  </si>
  <si>
    <t xml:space="preserve"> - KP EL 300/60mm</t>
  </si>
  <si>
    <t>AVTOMATSKO ODKRIVANJE IN JAVLJANJE POŽARA</t>
  </si>
  <si>
    <t>PRIKAZOVANJE ČASA</t>
  </si>
  <si>
    <t>KONTROLA PRISTOPA</t>
  </si>
  <si>
    <t>VIDEODOMOFON</t>
  </si>
  <si>
    <t>VIDEONADZORNI SISTEM</t>
  </si>
  <si>
    <t xml:space="preserve"> - 180 x 140 x 70 mm</t>
  </si>
  <si>
    <t xml:space="preserve"> - KP EL 50/60 mm</t>
  </si>
  <si>
    <t xml:space="preserve"> - tipkalo navadno</t>
  </si>
  <si>
    <t xml:space="preserve"> - stikalo navadno</t>
  </si>
  <si>
    <t xml:space="preserve"> - stikalo menjalno</t>
  </si>
  <si>
    <t xml:space="preserve"> - USB - 2x USB tip-A in 1 x USB tip-C, 250 V / 5 VDC / 3.1A                             (za polnjenje mobilnih naprav)</t>
  </si>
  <si>
    <t xml:space="preserve"> - 16 A, 250 V, 50 Hz, IP44 (L+N+Pe)</t>
  </si>
  <si>
    <t xml:space="preserve"> - 16 A, 250 V, 50 Hz, (L+N+Pe) - bela (MREŽA)</t>
  </si>
  <si>
    <t xml:space="preserve"> - 16 A, 250 V, 50 Hz, (L+N+Pe) - rdeča (AGREGAT)</t>
  </si>
  <si>
    <t xml:space="preserve"> - 16 A, 250 V, 50 Hz, (L+N+Pe) - zelena (UPS)</t>
  </si>
  <si>
    <t xml:space="preserve"> - horizontalni prehod EI90, dim: 20x10x20cm, (šxvxg)</t>
  </si>
  <si>
    <t>3/1.9</t>
  </si>
  <si>
    <t>3/1.10</t>
  </si>
  <si>
    <t>3/1.11</t>
  </si>
  <si>
    <t>3/1.12</t>
  </si>
  <si>
    <t>3/1.13</t>
  </si>
  <si>
    <t>PROCESNA AVTOMATIZACIJA IN CNS</t>
  </si>
  <si>
    <t>Dobava in polaganje brezhalogenskih, nizkonapetostnih kablov, okrogli ali sektorski vodniki, položeno podometno, uvlečeno v izolirnih ceveh, delno nadometno na kabelskih policah,  razreda B2ca s1 d2 a1:</t>
  </si>
  <si>
    <t>Požarnozaščiteni nizkonapetostni energetski kabli nazivne napetosti 0,6/1kV, z brezhalogensko izolacijo oranžne barve, z okroglimi ali sektorskimi vodniki, uvlečeni v požarno odporne Betaflam instalacijske cevi, položenimi na enostavna ognjevarna obešala ali na ognjevarne kabelske police:</t>
  </si>
  <si>
    <t>Inštalacijske cevi, negorljive, samogasne IC, komplet z veznim  materialom položena v montažne stene:</t>
  </si>
  <si>
    <t xml:space="preserve"> - RFS fi 16 mm - negorljiva, samogasna</t>
  </si>
  <si>
    <t xml:space="preserve"> - RFS fi 23 mm - negorljiva, samogasna</t>
  </si>
  <si>
    <t xml:space="preserve"> - RFS fi 32 mm - negorljiva, samogasna</t>
  </si>
  <si>
    <t>Požarno odporna kabelska polica Betafixss (E30/E90), komplet z požarno odpornim obešalnim in pritrdilnim materialom. Pritrjevanje polic skladno z navodili proizvajalca:</t>
  </si>
  <si>
    <t>Požarno odporni pritrdilni elementi (objemke) za pritrditev požarnih kablov.</t>
  </si>
  <si>
    <t>Požarno odporne Betaflam instalacijske cevi, različnih dimenzj, komplet z ognjevarnim pritrdilnim priborom, E90.</t>
  </si>
  <si>
    <t>Inštalacijske cevi, samogasne IC, komplet z veznim materialom, položena nadometno, v montažne stene:</t>
  </si>
  <si>
    <t>Priklopi kablov komplet z izdelavo kabelske glave in kabelskimi končniki:</t>
  </si>
  <si>
    <t>Dobava in montaža NIK kanala, različne dimenzije do NIK 2.</t>
  </si>
  <si>
    <t>Inštalacijska cev PN, trda, za nadometno montažo, raznih dimenzij.</t>
  </si>
  <si>
    <t>Nadometna razvodna doza, komplet z uvodnicami in pritrdilnim priborom:</t>
  </si>
  <si>
    <t>Nadometno servisno stikalo 0-1, 16A, za servisni izklop tehnološke naprave, komplet z možnostno zaklepanja v poziciji izključeno (za blatex), kot npr. T0-1-8200/I1/SVB-SW (EATON) ali enakovredno.</t>
  </si>
  <si>
    <t>Vtičnica podometna v antibakterijski izvedbi, komplet z negorljivo instalacijsko dozo, komplet s pripadajočimi okvirji in pritrdilnim materialom: (kot npr. JUNG, LEGRAND), bele barve:</t>
  </si>
  <si>
    <t>Kabelski izpust zaključen na sponkah, -p/o, - n/o, komplet z dozo, pritrdilnim drobnim in veznim materialom, 1f, dvožilni (priklop 24V ERP loput na prezračevanju).</t>
  </si>
  <si>
    <t>Kabelski izpust zaključen na sponkah p/o - n/o, komplet z dozo, pritrdilnim drobnim in veznim materialom, 1f, štirižilni (priklop ventilov za dezinfekcijo vode, CCR2 krmilnik).</t>
  </si>
  <si>
    <t>Dobava in montaža omarice za izenačevanje glavnega potenciala GIP v elektro prostorih, doza komplet z zbiralko, pritrdilnim in označevalnim materialom.</t>
  </si>
  <si>
    <t>Priklop raznih porabnikov, elementov avtomatike (upravljalni panel, termostat, regulator, ventil, senzor, črpalka, tipala,...), komplet priključni material, kabelski čevlji.</t>
  </si>
  <si>
    <t xml:space="preserve"> - vertikalni prehod EI90, fi 63mm</t>
  </si>
  <si>
    <t>izdelan s piroterm vrečkami, komplet z A-testom:</t>
  </si>
  <si>
    <t>Ognjevarna masa 310 ml.</t>
  </si>
  <si>
    <t>Konstrukcijsko železo raznih profilov in dimenzij, zaščiteno s temeljno in končno barvo.</t>
  </si>
  <si>
    <t>Gradbena dela elektroinstalacij, preboji čez zidane stene, utori v zidu za potek elektroinštalacij.</t>
  </si>
  <si>
    <t>Priklop elementov in nastavitev sistema grelne inštalacije.</t>
  </si>
  <si>
    <t>Označitev tokokrogov na vtičnicah, stikalih, ostalih elementih.</t>
  </si>
  <si>
    <t>Sodelovanje pri zagonu strojnih instalacij in tehnoloških naprav, priklopi tehnološke opreme.</t>
  </si>
  <si>
    <t>Izdelava napisnih ploščic velikosti 40 x 80 mm, z oznakami velikosti 10 mm, komplet s pritrdilnim materialom za namestitev napisnih ploščic na razdelilce, motorje ali druge elemente.</t>
  </si>
  <si>
    <t>Nepredvidena dela, več dela, spremenjena dela oziroma skrita dela, obračun na osnovi predhodno potrjenih delovnih ur s strani nadzornega organa, ter obveznim vpisom v gradbeni dnevnik izvajalca.</t>
  </si>
  <si>
    <t>Preverjanja varnosti inštalacij v skladu s SIST IEC 60364-6 in SIST EN 62305-3.</t>
  </si>
  <si>
    <t>Preizkusi funkcionalnega delovanja, spuščanje v pogon.</t>
  </si>
  <si>
    <t>Drobni, vezni, spojni, pritrdilni, označevalni material.</t>
  </si>
  <si>
    <t>Svetila se dobavi komplet s sijalkami in drobnim, veznim, pritrdilnim, označevalnim materialom in predstikalnimi napravami, transformatorji. V ceni postavke se upošteva dobava in montaža ter zagon oz. osnovno parametriranje, kjer je to potrebno!</t>
  </si>
  <si>
    <t>Stikalni blok R-1N-ABD/M</t>
  </si>
  <si>
    <t xml:space="preserve"> - TYTAN-II/3p</t>
  </si>
  <si>
    <t xml:space="preserve"> - varovalni vložek D02 - 35A</t>
  </si>
  <si>
    <t xml:space="preserve"> - varovalni vložek D02 - 50A</t>
  </si>
  <si>
    <t xml:space="preserve"> - C/6A/1p</t>
  </si>
  <si>
    <t xml:space="preserve"> - C/10A/1p</t>
  </si>
  <si>
    <t xml:space="preserve"> - C/16A/1p</t>
  </si>
  <si>
    <t xml:space="preserve"> - C/16A/3p</t>
  </si>
  <si>
    <t xml:space="preserve"> - B/6A/1p</t>
  </si>
  <si>
    <t xml:space="preserve"> - kontaktor Z-R230/SO</t>
  </si>
  <si>
    <t xml:space="preserve"> - kontaktor DILM7</t>
  </si>
  <si>
    <t xml:space="preserve"> - časovni rele, multifunkcijski (za krmiljenje štedilnika v čajni kuhinji), ZRMF1/W ali enakovredno</t>
  </si>
  <si>
    <t xml:space="preserve"> - varovalni vložek D0-35A</t>
  </si>
  <si>
    <t xml:space="preserve"> - C/10A/1p - rdeče barve</t>
  </si>
  <si>
    <t>Skupaj stikalni blok  R-1N-ABD/A</t>
  </si>
  <si>
    <t xml:space="preserve"> - varovalni vložek D0-50A</t>
  </si>
  <si>
    <t>Stikalni blok R-1N-ABD/A</t>
  </si>
  <si>
    <t>Skupaj stikalni blok  R-1N-ABD/M</t>
  </si>
  <si>
    <t>Skupaj stikalni blok  R-1N-ABD/U</t>
  </si>
  <si>
    <t>Izdelava tovarniške dokumentacije, skic, izrisov in izgledov elektroomar. Pred sestavo obvezno pridobiti potrditev projektanta električnih inštalacij.</t>
  </si>
  <si>
    <t>SKUPINSKI ANTENSKI SISTEM</t>
  </si>
  <si>
    <t>Vgrajene močnostne vtičnice 230 V se morajo razlikovati po barvi (bele, zelene in rdeče), vgrajena mora biti otroška zaščita. Vtičnice morajo imeti signalizacjo delovanja, zeleni indikator LED, v primeru da gre za prostore G2 ( intenzivna nega, terapija). Vgrajene morajo biti vtičnice-čepi za izenačitev potencialov, tip POAG-ID6, Multicontact AG, v skladu z DIN 42801 ali enakovredno.</t>
  </si>
  <si>
    <t xml:space="preserve"> - vtič za izenačitev potencialov tip POAG-ID6, Multicontact AG, v skladu z DIN 42801, ali enakovredno </t>
  </si>
  <si>
    <t>ELEKTRIČNI STIKALNI BLOKI</t>
  </si>
  <si>
    <t>Organizator ožičenja, višine 1HE, kot R&amp;M (horizontalni).</t>
  </si>
  <si>
    <t>Terminal kontrole pristopa, 4-kanalni s TCP / IP priključkom, RS485 povezava z vodilom, vhod za zaznavanje napak in polnilnik za 12 VDC dodatna baterija - za montažo na DIN-letev - 12DIN - kpl z Nova Simpli programska oprema in Powerbox napajalnik.</t>
  </si>
  <si>
    <t>Čitalec brezkontaktnih kartic.</t>
  </si>
  <si>
    <t>Električna ključavnica, n/o, odprta v breznapetostnem stanju.</t>
  </si>
  <si>
    <t>Programska oprema za kontrolo pristopa, do 50 uporabnikov.</t>
  </si>
  <si>
    <t>Priklop terminala kontrole pristopa, nastavitve, programiranje, parametriranje, spravljanje v zagon, šolanje in usposabljanje uporabnikov.</t>
  </si>
  <si>
    <t>Pregled požarnega sistema in pridobitev potrdila o brezhibnem delovanju s strani pooblaščene institucije.</t>
  </si>
  <si>
    <t>Tehnična dokumentacija dobavljene opreme:
- izjave o skladnosti,
- certifikat skladnosti opreme SIST EN 54,
- navodila za uporabo.</t>
  </si>
  <si>
    <t>Ognjevarni kabel NHXH FE180/ E30 2x1,5 mm2, komplet z ognjevarnim pritrdilnim materialom, s polaganjem.</t>
  </si>
  <si>
    <t>Izdelava lukenj/prebojev v AB stenah in plošči s kronskim svedrom, do fi=25mm.</t>
  </si>
  <si>
    <t>Koaksialni kabel, uvlečen v instalacijsko cev, kot CATV 11</t>
  </si>
  <si>
    <t>Opomba: Antenski dovod do KKS omarice ni predmet tega načrta! Aktivna oprema ni predmet načrta!</t>
  </si>
  <si>
    <t>Izvajalec del univerzalnega ožičenja mora dela izvajati z ekipo licenciranih monterjev.</t>
  </si>
  <si>
    <t xml:space="preserve"> - HDMI 2.1 kabel, na obeh straneh zaključen s HDMI konektorjem, dolžine 10 m.</t>
  </si>
  <si>
    <t>Priključni kabli za povezavo TK opreme, kot;</t>
  </si>
  <si>
    <t>Pripravljalna in zaključna dela.</t>
  </si>
  <si>
    <t>Preizkus inštalacije, vključitev sistema, izdaja zapisnika in potrdila o brezhibnem delovanju, predaja navodil za uporabo in vzdrževanje naprav, šolanje uporabnika.</t>
  </si>
  <si>
    <t xml:space="preserve"> - konfiguracija, zagon in testiranje mreže.</t>
  </si>
  <si>
    <t xml:space="preserve"> -izvedba zaključne dokumentacije nastavitev opreme,</t>
  </si>
  <si>
    <t xml:space="preserve"> - nastavitve dostopnih točk-konfiguracija,</t>
  </si>
  <si>
    <t xml:space="preserve"> - montaža in nastavitev kontrolne enote v skladu z mrežno varnostno politiko investitorja,</t>
  </si>
  <si>
    <t xml:space="preserve"> - montaža mrežne opreme in priklop,</t>
  </si>
  <si>
    <t xml:space="preserve"> - montaža in priklop dostopnih točk,</t>
  </si>
  <si>
    <t>Meritve UTP/FTP EN-ClassEA instalacije.</t>
  </si>
  <si>
    <t>Meritev optične povezave - PowerMeter.</t>
  </si>
  <si>
    <t>Zaključevanje konektorjev na FTP kable, dvostransko.</t>
  </si>
  <si>
    <t>Optični priključni kabel, dolžine 1,5 m.</t>
  </si>
  <si>
    <t>HDMI 2.1 vtičnica, za vgradnjo v parapetni kanal, komplet s priklopom.</t>
  </si>
  <si>
    <t>Podatkovna vtičnica RJ45 kat. 6a, dvojna, p/o, kot R&amp;M.</t>
  </si>
  <si>
    <t>Podatkovna FTP vtičnica RJ45 kat. 6a, dvojna, n/o, kot R&amp;M.</t>
  </si>
  <si>
    <t>Varjenje optičnih vlaken, komplet.</t>
  </si>
  <si>
    <t xml:space="preserve"> - kabel RJ45 - RJ45, dolžine 1,5 m, kat. 6a, kot R&amp;M,</t>
  </si>
  <si>
    <t xml:space="preserve"> - kabel RJ45 - RJ45, dolžine 2 m, kat. 6a, kot R&amp;M,</t>
  </si>
  <si>
    <t>Priključni panel s 24 vtičnicami RJ45 kat. 6a, skupaj z nosilnim ohišjem za vgradnjo v komunikacijsko omaro, 1HE, za zaključitev FTP kablov, kot R&amp;M.</t>
  </si>
  <si>
    <t>19'' priključni optični delilnik s 16 priključki, komplet s kaseto in ostalim drobnim materialom za zaključitev optičnega kabla, skupaj z nosilnim ohišjem za vgradnjo v komunikacijsko omaro.</t>
  </si>
  <si>
    <t>Ljubljana, februar 2025</t>
  </si>
  <si>
    <t>Stroški zajemajo tudi vris sprememb, nastalih med gradnjo v PZI načrt ter predaja teh izdelovalcu PID načrta.</t>
  </si>
  <si>
    <t>SOS SISTEM</t>
  </si>
  <si>
    <t>Bolniški kanal skupne dolžine 1,8 m vsak, (natančne mere se vzamejo na gradbišču):</t>
  </si>
  <si>
    <t xml:space="preserve"> - kanal opremljen z indirektno led svetilko, npr. 35W/4000lm/1150mm, 3000-4000K, z direktno led svetilko, npr. 12W/1600lm/650mm, 3000-4000K, z dvostopenjskim krmiljenjem/zvezno regulacijo svetlobnega toka, Dali, ter s svetilko za orientacijo (nočno svetilko), npr. 1,5W/3000K, s predpripravljeno inštalacijo za krmiljenje razsvetljave s poteznim stikalom SOS,</t>
  </si>
  <si>
    <t>Električna oprema vgrajena v bolniške kanale, ali enakovredno Elba, Peha, Berker, Jung, Vimar. Vgrajene vtičnice 230V se morajo razlikovati po barvi.</t>
  </si>
  <si>
    <t xml:space="preserve"> - kanal opremljen z vtičnicami L+N+PE, kpl z otroško zaščito, vtičnicami za izenačitev potencialov in opremo signalno komunikacijskih inštalacij;</t>
  </si>
  <si>
    <t xml:space="preserve"> - trojna vtičnica 1L+N+PE, 230V, mreža, bele barve</t>
  </si>
  <si>
    <t xml:space="preserve"> - trojna vtičnica 1L+N+PE, 230V, dea agregat, rdeče barve</t>
  </si>
  <si>
    <t xml:space="preserve"> - enojna vtičnica 1L+N+PE, 230V, UPS, zelene barve</t>
  </si>
  <si>
    <t>Bolniški kanal - enoposteljni BK</t>
  </si>
  <si>
    <t xml:space="preserve"> - kanal za medicinske pline, oprema za vgradnjo specificirana v nadaljevanju;</t>
  </si>
  <si>
    <t xml:space="preserve"> - vgradno odvzemno mesto za KISIK tlaka 5 bar, izdelano 
kot samozaporni ventil po DIN 13260, 2. del, sestavljeno iz:</t>
  </si>
  <si>
    <t xml:space="preserve"> - doza za vgradnjo vtičnice za SOS, ter sponke, kpl. z internim ožičenjem, kot npr Promon; sam element sestrskega klica, npr. upravljalni panel- daljinec je predmet poglavja o signalno komunikacijskih inštalacijah</t>
  </si>
  <si>
    <t>škatlice iz umetne mase za vgradnjo v bolniški kanal s podnožjem in bakrenim priključkom F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t>
  </si>
  <si>
    <t>samozaporne vtičnice za vgradnjo v škatlico s specifično nezamenljivo vtično odprtino za posamezno vrsto plina in dvostopenjskim zapahom. Notranji varnostni mehanizem z vgrajenimi zatiči glede na vrsto plina. Ohišje izdelano iz ojačane umetne mase s steklenimi vlakni</t>
  </si>
  <si>
    <t>obroča za odpiranje zapaha vtičnice iz umetne mase z napisom vrste medicinskega plina KISIK5, vključno z  izveskom z napisom »Ne uporabljaj / Napeljava podvržena preskusu«</t>
  </si>
  <si>
    <t>prekrivne ploščice iz umetne mase, bele barve po RAL 9001, velikosti 80 x 80 x 5 mm</t>
  </si>
  <si>
    <t>obroča za odpiranje zapaha vtičnice iz umetne mase z napisom vrste medicinskega plina ZRAK, vključno z  izveskom z napisom »Ne uporabljaj / Napeljava podvržena preskusu«</t>
  </si>
  <si>
    <t>Skupaj enoposteljni bolniški kanal BK</t>
  </si>
  <si>
    <t>Bolniški kanali sodijo v skupino medicinskih pripomočkov, zato za njih velja Uredba o medicinskih pripomočkih (MDR) (EU) 2017/745. Vsak bolniški kanal mora biti testiran v skladu z navedenimi relevantnimi standardi ter imeti poročilo o končni kontroli!</t>
  </si>
  <si>
    <t xml:space="preserve"> - doza in vtičnice 2xRJ45</t>
  </si>
  <si>
    <t xml:space="preserve"> - vgradno odvzemno mesto za ZRAK, izdelano 
kot samozaporni ventil po DIN 13260, 2. del, sestavljeno iz:</t>
  </si>
  <si>
    <t xml:space="preserve"> - vgradno odvzemno mesto za VAKUUM, izdelano 
kot samozaporni ventil po DIN 13260, 2. del, sestavljeno iz:</t>
  </si>
  <si>
    <t>Bolniški kanal - dvoposteljni BK</t>
  </si>
  <si>
    <t xml:space="preserve"> - doza in vtičnice 2xRJ45, s pokrovom</t>
  </si>
  <si>
    <t>Skupaj dvoposteljni bolniški kanal BK</t>
  </si>
  <si>
    <t xml:space="preserve"> - FTP 4x2x23, kat.6a LSFRZH, B2ca, HFFR, kot R&amp;M</t>
  </si>
  <si>
    <t>Bolniški kanal skupne dolžine 3,6 m (natančne mere se vzamejo na gradbišču):</t>
  </si>
  <si>
    <t xml:space="preserve"> - NHXMH-j 3x1,5 mm2 B2Ca</t>
  </si>
  <si>
    <t>Antenska vtičnica, podometna</t>
  </si>
  <si>
    <t>Antenski odcepnik -  4 vejni, vgradnja v KO omaro</t>
  </si>
  <si>
    <t>Koaksialni kabel 75 Ohm, uvlečen v instalacijsko cev, kot CAVEL DG 113</t>
  </si>
  <si>
    <t>Meritve parametrov na antenski vtičnici</t>
  </si>
  <si>
    <t>Priklop antenskih instalacij v komunikacijski omarici, komplet</t>
  </si>
  <si>
    <t>Priklop na obstoječo antensko instalacijo v obstoječem objektu</t>
  </si>
  <si>
    <r>
      <rPr>
        <b/>
        <sz val="10"/>
        <rFont val="Calibri"/>
        <family val="2"/>
        <charset val="238"/>
        <scheme val="minor"/>
      </rPr>
      <t>VR1</t>
    </r>
    <r>
      <rPr>
        <sz val="10"/>
        <rFont val="Calibri"/>
        <family val="2"/>
        <charset val="238"/>
        <scheme val="minor"/>
      </rPr>
      <t xml:space="preserve"> Nadgradna svetilka varnostne razsvetljave, za označevanje evakuacijskih poti, 4 W / LED, ohišje iz polikarbonata RAL 9003, visoko učinkovit optični sistem z osvetlitvijo ozadja, 3 urna avtonomija, trajni spoj, IP40, kot npr.: Beghelli EXIT DF20M CT SA LF 4W/LED IP40 (4380) + LG modul (15036); smer ravno, ali enakovredno.</t>
    </r>
  </si>
  <si>
    <r>
      <rPr>
        <b/>
        <sz val="10"/>
        <rFont val="Calibri"/>
        <family val="2"/>
        <charset val="238"/>
        <scheme val="minor"/>
      </rPr>
      <t>VR2</t>
    </r>
    <r>
      <rPr>
        <sz val="10"/>
        <rFont val="Calibri"/>
        <family val="2"/>
        <charset val="238"/>
        <scheme val="minor"/>
      </rPr>
      <t xml:space="preserve"> Vgradna svetilka varnostne razsvetljave, za osvetljevanje, evakuacijskih poti, 5 W / LED, ohišje iz polikarbonata RAL 9003, visoko presevne PMMA leče, 3 urna avtonomija, pripravni spoj, IP65, kot npr.:Beghelli MICRODOT CT GL P SA/SE  5W/LED IP65 (19724) + LG modul (15079); asimetrična optika, ali enakovredno.</t>
    </r>
  </si>
  <si>
    <r>
      <rPr>
        <b/>
        <sz val="10"/>
        <rFont val="Calibri"/>
        <family val="2"/>
        <charset val="238"/>
        <scheme val="minor"/>
      </rPr>
      <t>VR3</t>
    </r>
    <r>
      <rPr>
        <sz val="10"/>
        <rFont val="Calibri"/>
        <family val="2"/>
        <charset val="238"/>
        <scheme val="minor"/>
      </rPr>
      <t xml:space="preserve"> Vgradna svetilka varnostne razsvetljave, za osvetljevanje, evakuacijskih poti, 5 W / LED, ohišje iz polikarbonata RAL 9003, visoko presevne PMMA leče, 3 urna avtonomija, pripravni spoj, IP65, kot npr.:Beghelli MICRODOT CT GL P SA/SE  5W/LED IP65 (19724) + LG modul (15079); simetrična optika, ali enakovredno.</t>
    </r>
  </si>
  <si>
    <t>Nadzorna enota - 9 DIN modul. Modul za nadzor in spremljanje stanja do 128 svetilk, ki označujejo izhod, zasilnih svetilk ali električnih napajalnikov, ki vsebujejo ustrezen vmesnik ali splošno razsvetljavo z DALI vmesnikom. Ima prikazovalnik z drsnim menijem za vnos parametrov s prikazom na sprednji strani na 2x16 znakov velikem zaslonu in štirimi kontrolnimi gumbi, meni v slovenščini. Povezava z osebnim računalnikom prek USB, Etherneta, RS232 ali GSM vmesnika, kot npr.:BEGHELLI LOGICA CENTRALNA ENOTA (12100).</t>
  </si>
  <si>
    <t>Vmesnik za vzpostavljanje povezave med osebnim računalnikom in centralnim nadzornim sistemom, kot npr.:ETHERNET/RS485 VMESNIK (12135).</t>
  </si>
  <si>
    <t>Označevanje zasilnih svetilke z ustreznimi oznakami (ime elektro omare/tokokrog/zaporedna številka svetilke).</t>
  </si>
  <si>
    <t>Priprava shem, tlorisov, atestov za preglednika zasilne razsvetljave, prisotnost pri pregledu.</t>
  </si>
  <si>
    <t>Pregled sistema varnostne razsvetljave in pridobitev potrdila o brezhibnem delovanju s strani pooblaščene institucije.</t>
  </si>
  <si>
    <t>Zagon, vizualizacija in konfiguracija sistema varnostne razsvetljave, komplet s povezavo na obstoječi sistem SB Novo mesto.</t>
  </si>
  <si>
    <t>Razširitev stikalnega bloka R-G-UPS</t>
  </si>
  <si>
    <t>Obstoječi stikalni blok R-G-UPS, POLJE 2 se razširi, komplet z vgrajeno opremo:</t>
  </si>
  <si>
    <t>Skupaj stikalni blok R-G-UPS</t>
  </si>
  <si>
    <t>Odklopi, demontaža svetilk splošne in varnostne razsvetljave, obstoječih razdelilnikov, elementov javljanja požara, ožičenja split klim, upravljalnih panelov, stikal, vtičnic, Wi-fi anten, ozvočenja, domofonije, kazanja časa ( naročnik določi, katero opremo bo obržal za morebitno ponovno uporabo, kot rezervne dele ipd). Pri ceni upoštevati izdelavo pisnega seznama demontirane in odstranjene opreme.</t>
  </si>
  <si>
    <t>Vsi vgrajeni kabli in vodniki morajo izpolnjevati zahteve Tehnične smernice TSG-1-001:2019 POŽARNA VARNOST V STAVBAH, skladni morajo biti tudi s tehnično smernico TSG-12640-001: 2021.</t>
  </si>
  <si>
    <t xml:space="preserve"> - KP EL 100/60mm</t>
  </si>
  <si>
    <t>Dobava in montaža perforirane pocinkane (kjer ni drugače označeno) kabelske police za potek električnih inštalacij, komplet s pritrdilnim, obešalnim materialom, stenske ali stropne konzole, kotni elementi:</t>
  </si>
  <si>
    <t xml:space="preserve"> - do 5x50 mm2</t>
  </si>
  <si>
    <t>Podometna stikala v antibakterijski izvedbi, različnih tipov in oblik, 16A, komplet z negorljivo dozo, drobnim, veznim in montažnim materialom, kpl. stikalo (kot npr. JUNG, LEGRAND); barva po izbiri naročnika, kompletno s pripadajočimi okvirji glede na število stikal:</t>
  </si>
  <si>
    <t>Nadometna stikala, različnih tipov in oblik, 16A, komplet z negorljivo dozo, drobnim, veznim in montažnim materialom, kpl. stikalo (kot npr. JUNG, LEGRAND); barva po izbiri naročnika, kompletno s pripadajočimi okvirji glede na število stikal:</t>
  </si>
  <si>
    <t xml:space="preserve"> - trojna šuko vtičnica, 230 V, z zaščitnim kontaktom, s pripadajočo dozo in okvirjem - rdeča (agregat)</t>
  </si>
  <si>
    <t xml:space="preserve"> - enojna šuko vtičnica, 230 V, z zaščitnim kontaktom, s pripadajočo dozo in okvirjem - zelena (ups)</t>
  </si>
  <si>
    <t xml:space="preserve"> - enojna podatkovna vtičnica RJ45 FTP Cat. 6 s pripadajočo dozo in okvirjem</t>
  </si>
  <si>
    <t>Doza za izenačitev potenciala DIP, komplet z zaščitno zbiralko, drobnim, veznim in montažnim materialom.</t>
  </si>
  <si>
    <t>Zbiralka za izenačitev potenciala,  komplet z zaščitno zbiralko, drobnim, veznim in montažnim materialom (namestitev na robu kabelske police).</t>
  </si>
  <si>
    <t>Izdelava ozemljitvenih povezav na doze DIP, komplet s spojnim in pritrdilnim materialom.</t>
  </si>
  <si>
    <t xml:space="preserve"> - horizontalni prehod EI90, dim: 40x20x20cm, (šxvxg)</t>
  </si>
  <si>
    <t>Izvedba preboja skozi ploščo/steno, z uporabo kronskega vrtanja, različnih dimenzj:</t>
  </si>
  <si>
    <t>Monterske delovne ure, vključno za preverjanje obstoječega stanja, izvek obstoječega kablovja, odvoz odvečnega materiala na deponijo:</t>
  </si>
  <si>
    <t>Pomoč elektro monterja pri zagonu in vzpostavitvi krmiljenja varnostne razsvetljave, komplet prevezave in nastavitve.</t>
  </si>
  <si>
    <t xml:space="preserve"> - IY(St)Y 2 x 2 x 0,8 mm2</t>
  </si>
  <si>
    <t xml:space="preserve"> - NHXMH 2 x 1,5 mm2</t>
  </si>
  <si>
    <t xml:space="preserve"> - NHXMH 4 x 1,5 mm2</t>
  </si>
  <si>
    <t>Operatorski panel - sestrski prostor in strojnica</t>
  </si>
  <si>
    <t>Skupaj Aplikativna programska oprema krmilni nivo in prikazovalni panel</t>
  </si>
  <si>
    <t xml:space="preserve">Programska aplikativna oprema Scada nadzornega sistema </t>
  </si>
  <si>
    <t>PERIFERNA OPREMA KLIMATA</t>
  </si>
  <si>
    <t>DOGRADITEV OBSTOJEČE KRMILNIŠKE OPREME</t>
  </si>
  <si>
    <t xml:space="preserve"> - H07Z1 2.5 mm2 (ru/ze)</t>
  </si>
  <si>
    <t xml:space="preserve"> - H07Z1 4 mm2 (ru/ze)</t>
  </si>
  <si>
    <t xml:space="preserve"> - H07Z1 25 mm2 (ru/ze)</t>
  </si>
  <si>
    <t xml:space="preserve"> - 16 A, 250 V, 50 Hz, (L+N+Pe) - bela (MREŽA) dvojna</t>
  </si>
  <si>
    <t xml:space="preserve"> - 16 A, 250 V, 50 Hz, (L+N+Pe) - bela (MREŽA) trojna</t>
  </si>
  <si>
    <t>Vtičnica podometna, s pokrovom, v antibakterijski izvedbi, IP44, komplet z negorljivo instalacijsko dozo, komplet s pripadajočimi okvirji in pritrdilnim materialom: (kot npr. JUNG, LEGRAND), bele barve:</t>
  </si>
  <si>
    <t>Fiksna priključnica p/o, n/o, komplet z dozo, pritrdilnim, drobnim in veznim materialom, 3f - (za priklop štedilnika, blatex...).</t>
  </si>
  <si>
    <t>Interne povezave elementov po shemah dobaviteljev strojne in medicinske opreme, izvedba povezav med zunanjimi in notranjimi enotami.</t>
  </si>
  <si>
    <t>Označevalne tablice za kable in vodnike.</t>
  </si>
  <si>
    <t>Vodotesna zatesnitev prehodov cevi iz zunanjosti v objekt, tesnenje kabla hladilnega agregata.</t>
  </si>
  <si>
    <t>Sprotno vrisovanje (ročni posnetek izvedenih del) vseh kabelskih tras, mikrolokacij in oznak elementov električnih instalacij predmetnega dela objekta v načrt električnih instalacij.</t>
  </si>
  <si>
    <t>Kabelski izpust zaključen na sponkah p/o,  n/o, komplet z dozo, pritrdilnim drobnim in veznim materialom, 1f (pož. lopute, črpalke, el. talno ogrevanje, el. drsna vrata…).</t>
  </si>
  <si>
    <t xml:space="preserve"> - polica 100 x 60 mm</t>
  </si>
  <si>
    <t>dobava, montaža, priklop, zagon, komplet z izdelavo napisnih ploščic za označevanje elementov, izdelavo kabelskih označb, kabelske uvodnice, zatesnjevanje kabelskih uvodnic, zbiralke, podporne izolatorje, zaščitne prekrivne plošče za preprečitev dotika, vezni material, korita za polaganje kablov, pritrdilni, vezni, drobni, montažni material, vse označbe stikalnega bloka v skladu z veljavnimi predpisi, atesti, in internimi standardi naročnika, prostor za dodatno namestitev opreme, nameščanje enopolnih shem v stikalne bloke, namestitev ročk za izvlačenje talilnih varovalk, namestitev žepov za namestitev shem, priklop in testiranje kablov, vse potrebne meritve in preizkuse, spuščanje v pogon, tipska ključavnica SB NM. Razdelilniki naj bodo opremljeni z režami za pretok zraka -  zajem spodaj in izpust navzgor na vratih.</t>
  </si>
  <si>
    <t>Stikalni blok R-1N-ABD/M izdelan kot prostostoječa kovinska omara, opremljena s panelom za namestitev opreme, obarvana v standardni RAL barvi, skupnih dimenzij - širina x višina x globina: MREŽA - (1000 x 2100 x 400 mm), komplet z vgrajeno opremo:</t>
  </si>
  <si>
    <t xml:space="preserve"> - varovalni vložek D02 - 25A</t>
  </si>
  <si>
    <t xml:space="preserve"> - B/6A/3p</t>
  </si>
  <si>
    <t>Stikalni blok R-1N-ABD/A izdelan kot prostostoječa kovinska omara, opremljena s panelom za namestitev opreme, obarvana v standardni RAL barvi, skupnih dimenzij - širina x višina x globina: AGREGAT - (800 x 2100 x 400 mm), komplet z vgrajeno opremo:</t>
  </si>
  <si>
    <t xml:space="preserve"> - instalacijsko stikalo, 1p, 16A, montaza na DIN letev</t>
  </si>
  <si>
    <t xml:space="preserve"> - varovalčni ločilnik XNHOO S 160</t>
  </si>
  <si>
    <t>Centralni nadzorni sistem v Splošni bolnici Novo mesto je že izveden. Izvajalec obstoječega nadzornega sistema je podjetje Metronik d.o.o. Predmetni projekt obsega dogradnjo obstoječega krmiljenja za novi klimatski sistem ter izvedbo ekranskih prikazov na ostoječem CNS nadzornem sistemu iFIX in energetskem informacijskem sistemu Mepis Energy.</t>
  </si>
  <si>
    <t>Aplikativna programska oprema za krmilni nivo in prikazovalni panel</t>
  </si>
  <si>
    <t xml:space="preserve"> - izdelava elektrovezalnih shem krmilnega sistema </t>
  </si>
  <si>
    <t xml:space="preserve"> - izdelava programske opreme za prikazovalni panel za sestrski prostor in strojnico</t>
  </si>
  <si>
    <t xml:space="preserve">  -testiranje signalov in programske opreme</t>
  </si>
  <si>
    <t xml:space="preserve"> - nastavitev parametrov delovanja</t>
  </si>
  <si>
    <t xml:space="preserve"> - zagon </t>
  </si>
  <si>
    <t>Skupaj Dograditev obstoječe krmilne opreme</t>
  </si>
  <si>
    <t>Skupaj Operaterski panel - sestrski prostor in strojnica</t>
  </si>
  <si>
    <t/>
  </si>
  <si>
    <t xml:space="preserve"> - izdelava programske opreme na krmilnem nivoju </t>
  </si>
  <si>
    <t>Montaža in elektični in strojniški (medicinski plini) priklopa bolniškega kanala na predpripravljeno inštalacijo, komplet.</t>
  </si>
  <si>
    <t xml:space="preserve"> CPU enota; do 32 I/O modulov, do 16 I/O mrežnih enot, 1 MB uporabniškega spomina 3xRJ45 1Gbps Ethernet; 1xRS-232 Serial; 24 V DC napajanje, Ustreza: Emerson Automation&amp;Controls EPXCPE210.</t>
  </si>
  <si>
    <t>Napajalni modul , 220v AC/ 24 DC , 4A za montažo na DIN letev, Ustreza: Emerson SVL 424100.</t>
  </si>
  <si>
    <t>Vhodni modul 16 točk, pozitivna logika, izvor,  24VDC, 2 žilna vezava, ustreza: Emerson Automation&amp;Controls EP-125F.</t>
  </si>
  <si>
    <t>Izhodni modul 4 točke, pozitivna logika, relejski izhod 6A, ustreza: Emerson Automation&amp;Controls EP-2714.</t>
  </si>
  <si>
    <t>Analogni vhodni modul 8 kanalov, tok, 16 bit , ustreza: Emerson Automation&amp;Controls EP-3368.</t>
  </si>
  <si>
    <t>I/O konektor za analogni vhodni modul, ustreza: Emerson Automation&amp;Controls EP-8360.</t>
  </si>
  <si>
    <t>Analogni izhodni modul 4 kanali, napetost/tok, 16 bit, ustreza: Emerson Automation&amp;Controls EP-4164.</t>
  </si>
  <si>
    <t>Stabilizirani industrijski napajalnik, DIN montaža, napajanje 230Vac, izhodna napetost  24Vdc, nominalni izhodni tok 2A, kot npr: DRB50-24.</t>
  </si>
  <si>
    <t>Tipalo temperature, prostorsko, 0..+50 C, izhod 4-20mA, kot npr:  S+S Regeltechnik THERMASGARD RTM1-I ali enakovredno.</t>
  </si>
  <si>
    <t>Tipalo temperature, kanalsko, sonda 200mm, nastavljivo temp.območje, izhod 4-20mA, kot npr:  S+S Regeltechnik THERMASGARD TM65-I 200mm +MF-15-K ali enakovredno.</t>
  </si>
  <si>
    <t>Tipalo vlage, kanalsko,  0..100% r.H.,  sonda 200mm,  izhod 4-20mA, kot npr:  S+S Regeltechnik HYGRASGARD KFF-I ali enakovredno.</t>
  </si>
  <si>
    <t>Tipalo diferenčnega tlaka v kanalu, nastavljivo območje tlaka -1000..1000 Pa, izhod 4-20mA, kot npr:  S+S Regeltechnik PREMASGARD 1121-I ali enakovredno.</t>
  </si>
  <si>
    <t>Termostat kanalski, protizmrzovalni, kapilarni 6m, kot npr:  S+S Regeltechnik THERMASREG FST-1D ali enakovredno.</t>
  </si>
  <si>
    <t>Diferenčno tlačno stikalo  200 - 1000 Pa,  z montažnim priborom, kot npr: Honeywell DPS1000 ali enakovredno.</t>
  </si>
  <si>
    <t>Motorni pogon žaluzije, on-off,  24V, 20Nm, vzmet, kot npr: Honeywell S2024-2POS ali enakovredno.</t>
  </si>
  <si>
    <t>Motorni pogon žaluzije, zvezni, 0…10V, 24V, 20Nm, vzmet, kot npr: Honeywell S20010 ali enakovredno.</t>
  </si>
  <si>
    <t>Prehodni krogelni ventil, DN20, G11/4", kvs 6.3, kot npr: Honeywell VBG2-20-6.3 ali enakovredno.</t>
  </si>
  <si>
    <t>Elektromotorni pogon ventilov DN15 - DN32, 24VAC/DC, zvezni 0/2...10Vdc, 1.5M kabel, STD ADAPTER, kot npr: Honeywell MVN713A1500 ali enakovredno.</t>
  </si>
  <si>
    <t>Prehodni krogelni ventil, DN50, G23/4", kvs 40, kot npr: Honeywell VBG2-50-40 ali enakovredno.</t>
  </si>
  <si>
    <t>Elektromotorni pogon ventilov , 24VAC/DC, zvezni 0/2...10Vdc, 10Nm, kot npr: Honeywell M7061E1012 ali enakovredno.</t>
  </si>
  <si>
    <t>Prehodni  ventil za parni vlažilnik, DN20, kvs 6,3.</t>
  </si>
  <si>
    <t>Elektromotorni pogon za ventil , 24VAC/DC, zvezni 0/2...10Vdc.</t>
  </si>
  <si>
    <t>Prehodni krogelni ventil, DN15, G1", kvs 2.5, kot npr: Honeywell VBG2-15-2.5 ali enakovredno.</t>
  </si>
  <si>
    <t>Prehodni krogelni ventil, DN15, G1", kvs 1.6, kot npr: Honeywell VBG2-15-1.6 ali enakovredno.</t>
  </si>
  <si>
    <t>Elektromotorni pogon za pogon ventilov DN15 - DN32, 24VAC/DC, zvezni 0/2...10Vdc, 1.5M kabel, STD ADAPTER, kot npr: Honeywell MVN713A1500 ali enakovredno.</t>
  </si>
  <si>
    <t>Frekv.pretvornik 11 kW, IP54, 380-500V, MR5, LCD, RFI filter C2, SBF4, kot npr: Vacon 100 Flow - VCN100-0023-FLOW+IP5 ali enakovredno.</t>
  </si>
  <si>
    <t>Dobava in polaganje oklopljenega brezhalogenskega kabla za priključitev perifernih senzorjev in aktuatorjev.</t>
  </si>
  <si>
    <t>Priklop periferne opreme, frekvenčnikov in elektro krmilne omare.</t>
  </si>
  <si>
    <t>Ethernet Switch, vgradnja na DIN letev, 10/100 Mbps,  8 vhodov - RJ45, Napajanje 10-36V DC, 24V AC, kot npr: Contemporary Controls EISK8-100T ali enakovredno.</t>
  </si>
  <si>
    <t>Modbus / Ethernet vmesnik, 2 x RS232/422/485 Port, napajanje 24V DC, kot npr: Moxa MGATE MB3180 ali enakovredno.</t>
  </si>
  <si>
    <t>Mbus / ModbusTCP Ethernet  gateway, do 20 M-Bus naprav, kot npr: ADFWeb HD67044-B2-20 ali enakovredno.</t>
  </si>
  <si>
    <t>Stabilizirani industrijski napajalnik  z nosilcem za DIN letev vhodna napetost:85 - 264V AC , izhodna napetost  24 V DC, izhodni tok 2A, vakumsko zalitje, kot npr: DRB50-24 ali enakovredno.</t>
  </si>
  <si>
    <t>Izdelava programske opreme na obstoječem iFix SCADA nadzornemga sistemu Splošne bolnišnice Novo mesto  (ekranski prikazi, zgodovina, alarmiranje):</t>
  </si>
  <si>
    <t xml:space="preserve">  - izdelava ekranskih prikazov za klimat KN</t>
  </si>
  <si>
    <t xml:space="preserve"> - izdelava ekranskih prikazov za 2 split klimatska sistema (Modbus komunikacija)</t>
  </si>
  <si>
    <t xml:space="preserve"> - izdelava ekranskih prikazov za 2 kalorimetra (Mbus komunikacija)</t>
  </si>
  <si>
    <t xml:space="preserve"> - dodelava obstoječega sistema Mepis Energy za nove meritve</t>
  </si>
  <si>
    <t xml:space="preserve"> - zagon in nastavitev parametrov delovanja</t>
  </si>
  <si>
    <t xml:space="preserve"> - konfiguriranje sistema SMS alarmiranja</t>
  </si>
  <si>
    <t xml:space="preserve"> - testiranje delovanja sistema</t>
  </si>
  <si>
    <t xml:space="preserve"> - izdelava navodil za uporabo sistema</t>
  </si>
  <si>
    <t xml:space="preserve"> - šolanje in usposabljanje uporabnikov sistema</t>
  </si>
  <si>
    <t xml:space="preserve">Skupaj Programska aplikativna oprema Scada nadzornega sistema </t>
  </si>
  <si>
    <t xml:space="preserve"> - LiHCH 2 x 0,75 mm2</t>
  </si>
  <si>
    <t xml:space="preserve"> - LiHCH 4 x 0,75 mm2</t>
  </si>
  <si>
    <t xml:space="preserve"> - LiHCH 2 x 0.5+4 x 0.22 mm2</t>
  </si>
  <si>
    <t xml:space="preserve"> - LIYCY 2 x 1,0 mm2</t>
  </si>
  <si>
    <t xml:space="preserve"> - LIYCY 2 x 1,5 mm2</t>
  </si>
  <si>
    <t xml:space="preserve"> - LIYCY 3 x 1,5 mm2</t>
  </si>
  <si>
    <t>Instalacijske cevi za vlaganje v beton</t>
  </si>
  <si>
    <t xml:space="preserve"> - RBC fi 23 mm</t>
  </si>
  <si>
    <t xml:space="preserve"> - RBC fi 32 mm</t>
  </si>
  <si>
    <t xml:space="preserve"> - RBC fi 16 mm</t>
  </si>
  <si>
    <t>Usmerjevalnik/router, kot UBIQUITI UNIFI UAP AC PRO DUAL BAND 450+1300MBPS UB, stropna/stenska montaža, Hitrost brezžične komunikacije 1300 + 450, Standard žične komunikacije LAN 10/100/1000, Wi-Fi standard 802.11 AC/N DualBand)</t>
  </si>
  <si>
    <t>Vse komunikacijske vtičnice in priključke na priključnih panelih v komunikacijskih omarah je potrebno označiti v skladu s konceptom obstoječega označevanja. Izvajalec upošteva ročno vrisovanje oznak v načrt izvdedenih del.</t>
  </si>
  <si>
    <t>K. V. - 1N - ABDOMINAL, kot 19" komunikacijska omara, 42HE, ŠxVxG 800mm x 2055mm x 800mm, prostostoječa, s steklenimi vrati v kovinskem okvirju na sprednji strani, s ključavnico v vratih, zadaj hitro snemljiva stena, ob straneh hitro snemljive stranice, pokrov s hladilnimi režami, s hladilno enoto s štirimi ventilatorji, z vertikalnimi organizatorji ožičenja, z dvema policama nosilnosti do 30 kg, z 19'' razdelilnikom 230V - 9 vtičnic, komplet z vsemi potrebnimi elementi za vgradnjo panelov in opreme, komplet K.V. omara, po izbiri investitorja.</t>
  </si>
  <si>
    <t>Zaključevanje kablov na panelu, vtičnicah in strojni opremi</t>
  </si>
  <si>
    <t xml:space="preserve">Usmerjevalnik/router, kot UBIQUITI UNIFI UAP AC PRO DUAL BAND 450+1300MBPS UB, stropna/stenska montaža, Hitrost brezžične komunikacije 1300 + 450, Standard žične komunikacije LAN 10/100/1000, Wi-Fi standard 802.11 AX/N DualBand) </t>
  </si>
  <si>
    <t>Dobavitelji naprav, ki se priključujejo na obstoječi CNS sistem po  Modbus protokolu morajo zagotoviti  tabele parametrov za prenos na CNS, ki vsebuje tip registra, pozicijo v MODBUS registrskem polju in območje inženirskih enot posameznih parametrov.</t>
  </si>
  <si>
    <t>Instalacija programske opreme na nadzornem nivoju.</t>
  </si>
  <si>
    <t>Poskusno obratovanje nadzornega sistema.</t>
  </si>
  <si>
    <t>Usposabljanje in priučitev uporabnikovega tehničnega osebja, da bo sposobno samostojnega upravljanja s sistemi.</t>
  </si>
  <si>
    <t>Skupna dela, sodelovanje z vzdrževalci in TK operaterji:</t>
  </si>
  <si>
    <t>Kabel položen delno pretežno podometno, delno po kabelskih policah, delno v parapetnem kanalu, delno uvlečen v instalacijske cevi:</t>
  </si>
  <si>
    <t xml:space="preserve"> - FTP 4x2x23, kat. 6a, LSFRZH, B2ca, kot R&amp;M</t>
  </si>
  <si>
    <t xml:space="preserve"> - S/FTP 4x2x23, kat. 6a, LSFRZH B2ca, kot R&amp;M (medicinski plini plini)</t>
  </si>
  <si>
    <t xml:space="preserve"> - IY(St)Y 50 x 2 x 0,6 k.5 (telefonski kabel)</t>
  </si>
  <si>
    <t xml:space="preserve"> - optični kabel FO 6/9/125 SM (tip uskladiti z operaterjem TK sistema v obstoječem objektu)</t>
  </si>
  <si>
    <t>14</t>
  </si>
  <si>
    <t xml:space="preserve"> - stikalo navadno, z led tlivko (podstreha)</t>
  </si>
  <si>
    <t>Mrežno stikalo PoE z 48. vtičnicami RJ45 10/100/1000 Base-T, skupaj z nosilnim ohišjem in montažnim materialom za vgradnjo v komunikacijsko omaro, 2HE, za zaključitev FTP kablov, s konzolnim priklopom RS-232 ali USB UART, z možnostjo upravljanja stikala preko CLI SSH, z 4-imi SFP port-i, z neomejenim dostopom do nadgradenj strojne programske opreme, s podporo za VLAN, LACP in STP, kot R&amp;M.</t>
  </si>
  <si>
    <t>- 10G SM SFP + modul, kot R&amp;M</t>
  </si>
  <si>
    <t>- 10G SM SFP + DAC, kot R&amp;M</t>
  </si>
  <si>
    <t>Razširitev obstoječega sistema Zarja Kamnik</t>
  </si>
  <si>
    <t xml:space="preserve"> - termostat, kpl z dozo, s priklopom (el. talno ogrevanje)</t>
  </si>
  <si>
    <t>Izdelava tovarniške dokumentacije, skic, izrisov in izgledov bolniških kanalov. Pred sestavo obvezno pridobiti potrditev projektanta električnih in strojnih inštalacij.</t>
  </si>
  <si>
    <t>Elemente aktivne opreme dobaviti glede na zadnjo serijo na trgu!</t>
  </si>
  <si>
    <t>Šolanje in usposabljanje pooblaščenega osebja za uporabo sistema AOiJP.</t>
  </si>
  <si>
    <t>Izdelava programa za sistem avtomatskega odkrivanja in javljanja požara, upoštevano adresiranje elementov v skladu z obstoječim sistemom označevanja.</t>
  </si>
  <si>
    <t>Kabel FG160M16 3 x 1,5 mm2, B2ca, s polaganjem.</t>
  </si>
  <si>
    <t>Adresni ročni javljalnik požara; z izolatorjem in pleksi zaščito.</t>
  </si>
  <si>
    <t>Stikalni blok R-1N-ABD/N</t>
  </si>
  <si>
    <t>Stikalni blok R-1N-ABD/N izdelan kot prostostoječa kovinska omara, opremljena s panelom za namestitev opreme, obarvana  v standardni RAL barvi, skupnih dimenzij - širina x višina x globina: UPS - (600 x 2100 x 400 mm), komplet z vgrajeno opremo:</t>
  </si>
  <si>
    <t>Operaterski panel, TFT barvni, zaslon občutljiv na dotik 10", 1024x600, komunikacija RS232, Ethernet, napajanje 24 V DC, kot npr: Weintek MT-81021E.</t>
  </si>
  <si>
    <t>Cu ozemljitveni pleteni trak, debeline vsaj 0,1mm, širine vsaj 10mm, komplet z drobnim, veznim in montažnim materialom, izvedba polaganja skladno z navodili dobavitelja tlaka.</t>
  </si>
  <si>
    <t xml:space="preserve"> - N2XH-J 5 x 35 mm2</t>
  </si>
  <si>
    <t xml:space="preserve"> - N2XH-J 5 x 50 mm2</t>
  </si>
  <si>
    <t xml:space="preserve"> - N2XH-J 5 x 16 mm2</t>
  </si>
  <si>
    <t>Samoregulirni grelni kabli za ogrevanje cevovodov split klima sistema, sestavljen iz treh zunanjih enot, kot npr. ELSR30 (30W/m), skupne dolžine l = 15m, komplet z vsem pripadajočim materialom, kot je: priključna doza, pritrdilni elementi za pritrditev kablov na cevovod, nadtokovna, kratkostična in zemeljskostična zaščita, kpl z avtomatiko in regulatorjem.</t>
  </si>
  <si>
    <t>Inštalacijski -zidni kanal, AT 185-55, Al, finalna barva RAL 9010, kpl s pritrdilnim, veznim, spojnim materialom</t>
  </si>
  <si>
    <t>Strelovodni vodnik (kot obstoječi), pritrjen na tipske strelovodne nosilne elemente na strehi, kompletno z vsemi spoji in strešnimi nosilci, kot npr. Hermi, Franzi.</t>
  </si>
  <si>
    <t>Križni spoji strelovodne inštalacije, komplet, (kot obstoječi).</t>
  </si>
  <si>
    <t>Uporaba avtodvigala s košaro.</t>
  </si>
  <si>
    <t>dan</t>
  </si>
  <si>
    <t xml:space="preserve"> - termostat, kpl z dozo, s priklopom (prostorska regulacija temperature, split klima)</t>
  </si>
  <si>
    <t>Kabelski izpust zaključen na sponkah naprave, komplet s pritrdilnim drobnim in veznim materialom, 3f  (priklop prezr. naprave).</t>
  </si>
  <si>
    <t xml:space="preserve"> - KP EL 100/60mm (Rf-zunanja montaža)</t>
  </si>
  <si>
    <t>Kabelska lestev iz pocinkane pločevine, komplet s spojnim, pritrdilnim materialom, fazonskimi kosi, zidnimi čepi, vijaki</t>
  </si>
  <si>
    <t xml:space="preserve"> - LKP 200/60</t>
  </si>
  <si>
    <t>Bolniški kanal iz ekstrudiranega aluminija, standardna barva RAL po izboru arhitekta (bela, če ni drugače določeno), tovarniško sestavljen, modularne izvedbe, tri oz. štiriprekatni (ločeni prekati za močnostne inštalacije, IT inštalacije, in medicinske pline ter za razsvetljavo (indirektno in direktno ter nočno)), z vgrajeno v nadaljevanju opisano opremo. Pri opisu je v elektro delu popisov upoštevana tudi kompletna dobava in vgradnja opreme (sklopke) za medicinske pline. Razvod medicinskih plinov je upoštevan v strojniškem delu načtra inštalacij-medicinskih plinov. Dobavitelj mora za vsak bolniški kanal izdelati izgled razporeda elementov na bolniškem kanalu ter izdelati podrobne električne vezalne sheme, kar se tiče prižiganja in krmiljenja razsvetljave, kpl. s tipkali, stikali,... močnostnih vtičnic, ozemljevanja in izenačitve potencialov, sistema sestrskega klica SOS ter računalniških povezav. Upoštevati je potrebno tudi izdelavo izgleda, razporeditve elementov na bolniškem kanalu in usklajevanje z neposrednim uporabnikom, kar se tiče čimvišje funkcionalnosti, razmikov med posameznimi posteljami, višine montaže, posluževanja od strani ipd. Bolniški kanali morajo biti dobavljeni z vso potrebno opremo za delovanje, kpl. z impulznimi releji, transformatorji, sponkami, galvanskimi povezavami, označbami, certifikati ( upoštavati določila direktive za medicinske pripomočke), montažo in priključitvijo ter zagonom.</t>
  </si>
  <si>
    <r>
      <t>Lovilna palica višine h=2 m (Al),</t>
    </r>
    <r>
      <rPr>
        <b/>
        <sz val="10"/>
        <rFont val="Calibri"/>
        <family val="2"/>
        <charset val="238"/>
        <scheme val="minor"/>
      </rPr>
      <t xml:space="preserve"> </t>
    </r>
    <r>
      <rPr>
        <sz val="10"/>
        <rFont val="Calibri"/>
        <family val="2"/>
        <charset val="238"/>
        <scheme val="minor"/>
      </rPr>
      <t>za zaščito dovodnega in odvodnega prezračevalnega kanala, pritrjena na tla, kpl z vsem pritrdilnim, spojnim materialom, kot npr. Hermi, Franzi.</t>
    </r>
  </si>
  <si>
    <t xml:space="preserve"> - zaščitno stikalo, RCCB, 40A/4p/30mA, 10 kA, A-tip</t>
  </si>
  <si>
    <t xml:space="preserve"> - zaščitno stikalo, RCCB, 40A/4p/300mA, 10 kA, A-tip</t>
  </si>
  <si>
    <t xml:space="preserve"> - zaščitno stikalo, RCBO, 10A/C/2p/30mA, 10 kA, A-tip</t>
  </si>
  <si>
    <t xml:space="preserve"> - zaščitno stikalo, RCBO, 16A/C/2p/30mA, 10 kA, A-tip</t>
  </si>
  <si>
    <t>Tipka za zasilni izklop, vgrajena na vratih stikalnega bloka, kpl z mehansko zaščito proti neželjenemu izklopu:</t>
  </si>
  <si>
    <t xml:space="preserve"> - B/10A/1p</t>
  </si>
  <si>
    <r>
      <t xml:space="preserve">Linijski modul Apollo - </t>
    </r>
    <r>
      <rPr>
        <b/>
        <sz val="9"/>
        <color theme="1"/>
        <rFont val="Arial"/>
        <family val="2"/>
        <charset val="238"/>
      </rPr>
      <t>nadgradnja obstoječega požarnega sistema;</t>
    </r>
    <r>
      <rPr>
        <sz val="9"/>
        <color theme="1"/>
        <rFont val="Arial"/>
        <family val="2"/>
        <charset val="238"/>
      </rPr>
      <t xml:space="preserve">
dve zanki po do največ 126 ali 254 adresnih elementov, podprto Apollo S90, XP95, Discovery in Core protokoli, maksimalni tok na vsaki zanki 0.5 A / 35 V, maksimalna dolžina zanke 3000m.
</t>
    </r>
  </si>
  <si>
    <t>Inšalacijski material</t>
  </si>
  <si>
    <t>Plinotesna akumulatorska baterija, 12V / 26Ah.</t>
  </si>
  <si>
    <t>Dodatni napajalnik v ohišju v ohišju z lučkami za prikaz stanja, komplet z adresnim vmesnikom Zarja, AV-618 DIN RAIL za kontrolo delovanja, 230V AC - 24V DC / 6A.</t>
  </si>
  <si>
    <t>Adresni trokanalni vhodno / izhodni vmesnik; krmilni vmesnik s tremi neodvisnimi relejskimi izhodi in tremi neodvisnimi vhodi za priklop brezpotencialnih kontaktov, za delovanje potrebuje zunanje napajanje 18V DC - 30V DC, din rail montaža.</t>
  </si>
  <si>
    <t>Adresni dvokanalni vhodni, enokanalni izhodni vmesnik;
krmilni vmesnik z relejskim izhodom (maksimalno 3A) in dvema neodvisnima vhodoma, eden za priklop brezpotencialnih kontaktov in en OPTO vhod, komplet z ohišjem za nadometno montažo.</t>
  </si>
  <si>
    <t>Označevalna plošča ROČNI JAVLJALNIK, rdeče barve z belim simbolom, 125mm x 125mm.</t>
  </si>
  <si>
    <t>Adresni optični javljalnik dima; z izolatorjem.</t>
  </si>
  <si>
    <t>Adresni kombinirani optično termični javljalnik požara; z izolatorjem, programska nastavitev delovanja.</t>
  </si>
  <si>
    <t>Adresni termični javljalnik požara; termomaksimalni prag aktiviranja od 57°C do 90°C, programska nastavitev temperature.</t>
  </si>
  <si>
    <t>Podnožje za adresne javljalnike Apollo.</t>
  </si>
  <si>
    <t>Tesnilna podloga za podnožje javljalnika; tesnilna podloga za montažo podnožja javljalnika na prevodno podlago oziroma za zaščito pred vlago.</t>
  </si>
  <si>
    <t>Vzorčna komora z vgrajenim adresnim optičnim javljalnikom;
za montažo na klima kanale, za detekcijo dima v le teh, z vgrajenim adresnim optičnim javljanikom Apollo, OPT Soteria.</t>
  </si>
  <si>
    <t>Adresna notranja sirena z bliskovko; adresna alarmna notranja elektronska sirena z bliskovko in izolatorjem, ohišje rdeče barve, nadometna montaža, 9mA, 92dB / 100dB, IP21.</t>
  </si>
  <si>
    <t>Zunanja sirena z bliskovko; alarmna zunanja elektronska sirena z bliskovko, ohišje rdeče barve, nadometna montaža, 18V DC - 28V DC, 68mA (24V), 110dB, IP65.</t>
  </si>
  <si>
    <t>Označevalna plošča SIRENA, rdeče barve z belim simbolom,
125mm x 125mm.</t>
  </si>
  <si>
    <t>Pridržalni elektromagnet; elektromagnet za pridržanje požarnih vrat, 100kg držalne sile, komplet s konzolo oziroma nosilcem za montažo, s tipko za deblokado magneta.</t>
  </si>
  <si>
    <t>Panik terminala za izhod v sili na evakuacijski poti;
Tipka za izhod v sili, vgrajen indikator stanja vrat (zelen/rdeč/rumen), ki signalizira stanje odklenjenosti / zaklenjenosti / alarma, vhod za alarmni signal, stikalo za krmiljenje s ključem, napajanje 24VDC, IP20.</t>
  </si>
  <si>
    <t>Označevalna ploščica, rdeče barve z belo vgravirano oznako, 55mm x 30mm.</t>
  </si>
  <si>
    <t>Dobava in montaža kabla komplet z ognjeodpornimi skobami oziroma ustreznimi pritrdili; kabel JE-H(ST)H BD 1X2X0,8 E30, požarnojavljalni, opleten, s sukanimi paricami, ognjeodporen, plašč rdeče barve.</t>
  </si>
  <si>
    <t>Dobava in montaža ognjeodporna povezovalna doza, E30-E60.</t>
  </si>
  <si>
    <t>Dobava in montaža korita ali cevi komplet s skobami; nadometni inštalacijski kanal ali nadometna inštalacijska PVC cev.</t>
  </si>
  <si>
    <t>Dobava in montaža korita; nadometni inštalacijski kanal.</t>
  </si>
  <si>
    <t>Drobni vezni in pritrdilni material.</t>
  </si>
  <si>
    <t xml:space="preserve">Montaža in vezava elementov; montaža in električno povezovanje podnožij avtomatskih in ročnih javljalnikov ter požarnih siren, adresiranje in vstavljanje javljalnikov v podnožja, označevanje elementov.
</t>
  </si>
  <si>
    <t xml:space="preserve">Nadgradnja obstoječega požarnega sistema, tip: Zarja, SJP-3000;
vgradnja in povezovanje razširitvenih modulov, priklop, zagon in preizkus sistema, generalno testiranje celotnega delovanja, izdaja internega zapisnika o spuščanju sistema v pogon, šolanje uporabnika.
</t>
  </si>
  <si>
    <t xml:space="preserve">GNC vnos tlorisov ACAD; odstranitev grafičnih elementov iz osnovnih ACAD-ovih predlog, prilagoditev velikosti ACAD-ovih tlorisov na resolucijo GNC-ja, monitorja in vnos v grafični del SCADE.
</t>
  </si>
  <si>
    <t xml:space="preserve">GNC vnos elementov; vnos točk v GNC (javljalniki, vmesniki, itd). Prenos podatkov iz konfiguracijske datoteke požarne centrale na grafične podlage za GNC, ki vključuje: razdelitev javljalnikov in adresnih vmesnikov po posameznih etažah,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(PPL lopute, PP vrata, klima naprave,...), postavitev ukaznih gumbov za pošiljanje ukazov v požarni sistem za omogočanje upravljanja, definiranje klientov in njihov dostop do baze dogodkov.
</t>
  </si>
  <si>
    <t xml:space="preserve">GNC zagon in parametriranje; finalno parametriranje, testiranje sistema, šolanje osebja za delo s programsko opremo in sistemom, prevozni stroški.
</t>
  </si>
  <si>
    <t>Projektno vodenje del med samo gradnjo objekta in vgradnjo sistema javljanja požara ter plina skladno z veljavnimi predpisi in izdelano projektno dokumentacijo.</t>
  </si>
  <si>
    <t>Projekt PID - elektro; dopolnitev obstoječe projektne dokumentacije PID v dveh izvodih na podlagi digitaliziranih tlorisnih podlog, ki jih priskrbi naročnik.</t>
  </si>
  <si>
    <t>Sodelovanje pri pregledu požarnega sistema; sodelovanje serviserjev pri izvedbi funkcionalnega pregleda vgrajenega sistema za javljanje požara.</t>
  </si>
  <si>
    <t>Zagon, parametriranje.</t>
  </si>
  <si>
    <t>Montaža in vezava elementov; montaža in električno povezovanje magnetnih držal požarnih vrat in tipk za ročno aktiviranje evakuacijskih prehodov, relejskih ohišji požarnih loput in drugih krmilnih elementov na sistemu javljanja požara, označevanje elementov.</t>
  </si>
  <si>
    <t xml:space="preserve">Montaža in vezava dodatnih napajalnih enot "DNAP", električno povezovanje ter zagon.
</t>
  </si>
  <si>
    <t xml:space="preserve">Montaža in vezava krmilnih in kontrolnih vmesnikov za krmiljenje komponenta sistema APZ, vezava in označevanje.
</t>
  </si>
  <si>
    <t>Dobava in montaža kabla; kabel J-H(ST)H BMK LSZH 1x2x0,8mm RDEČ), požarnojavljalni, opleten, s sukanimi paricami, plašč rdeče barve. B2ca, s polaganjem.</t>
  </si>
  <si>
    <t>Podometna doza za priklop EPVtlaka, komplet s priključno sponko, drobnim, veznim in montažnim materialom, izvedena 30 cm od gotovega tlaka, komplet s priklopom EPV tlaka.</t>
  </si>
  <si>
    <t>Izvedba čiščenja EPV tlakov skladno z navodili dobavitelja pred prvimi meritvami, komplet.</t>
  </si>
  <si>
    <t>Izvedba meritev EPV tlakov, povezave,  komplet s certificiranimi merilniki in izdelava končnega poročila, komplet.</t>
  </si>
  <si>
    <t>Prenapetostni odvodnik, kot Protec C, TN-S</t>
  </si>
  <si>
    <t>Inštalacijski odklopnik, 10 kA, (kot Schneider Electric ali enakovredno):</t>
  </si>
  <si>
    <t>FID zaščitno stikalo na uhajavi tok (kot Schneider Electric ali enakovredno):</t>
  </si>
  <si>
    <t>KZS zaščitno stikalo na uhajavi tok (kot Schneider Electric ali enakovredno):</t>
  </si>
  <si>
    <t>Kontaktorji in releji (kot Schneider Electric ali enakovredno):</t>
  </si>
  <si>
    <t xml:space="preserve">Razdelilniki morajo ustrezati standardu SIST EN 61439 del 1 in 2. Izdelani morajo biti iz materiala, odpornega na ogenj in mehanske poškodbe. Nameščeni morajo biti izven medicinsko uporabljenih prostorov in zaščiteni pred posegi nepooblaščenih oseb. V vsakem razdelilniku mora biti tokovna shema z jasno označenimi tokokrogi, porabniki in prostori, ki jih napajajo. Označbe na tokokrogih se morajo logično ujemati z označbami na zaščitnih elementih tako, da je dovolj pregledno tudi za medicinsko osebje. Razdelilniki morajo biti izvedeni na način, ki zagotavlja enostavne meritve izolacijsko upornost vsakega posameznega odvoda proti zemlji. </t>
  </si>
  <si>
    <t>skupaj bremensko ločilno stikalo/odklopnik:</t>
  </si>
  <si>
    <t xml:space="preserve"> + podaljšek osi, 400mm,</t>
  </si>
  <si>
    <t xml:space="preserve"> + ročka, rumeno-rdeča na vratih,</t>
  </si>
  <si>
    <t>+ izklopilna tuljava 220-240V,</t>
  </si>
  <si>
    <t xml:space="preserve"> - tripolni odklopnik, z nastavljivo elektronsko zaščitno enoto z meritvijo tokov, fiksne izvedbe, tip Compact NSX160 + mikroprocesorska zaščitna enota Micrologic 5.2, z meritvijo in prikazom I,U,P, E, frek, Cos fi, (kpl z zunanjim prikazovalnikom), Ethernet, pomožni kontakti NO/NC,</t>
  </si>
  <si>
    <t xml:space="preserve"> - tripolni odklopnik, z nastavljivo elektronsko zaščitno enoto z meritvijo tokov, fiksne izvedbe, tip Compact NSX125 + mikroprocesorska zaščitna enota Micrologic 5.2, z meritvijo in prikazom I,U,P, E, frek, Cos fi, (kpl z zunanjim prikazovalnikom), Ethernet, pomožni kontakti NO/NC,</t>
  </si>
  <si>
    <r>
      <rPr>
        <b/>
        <sz val="10"/>
        <rFont val="Calibri"/>
        <family val="2"/>
        <charset val="238"/>
        <scheme val="minor"/>
      </rPr>
      <t>S01</t>
    </r>
    <r>
      <rPr>
        <sz val="10"/>
        <rFont val="Calibri"/>
        <family val="2"/>
        <charset val="238"/>
        <scheme val="minor"/>
      </rPr>
      <t xml:space="preserve"> - Vgradna svetilka, primarni svetlobnotehnični pokrov: mikroprizmatični pokrov, material: PMMA, BAP65 (L≤ 3000cd/m²), izstop svetlobe: direktno sevajoče, primarna svetlobna karakteristika: simetrično, način montaže: montaža s polaganjem, LED, nazivni svetlobni tok: 4.200lm, svetlobni izkoristek: 170lm/W, barva svetlobe: 940, barvna temperatura: 4000K, CRI90. V kompletu: priključna sponka, 5-polna, priklop na omrežje: 220..240V, AC/DC, 0/50..60Hz, nazivna moč: 24,7W, ohišje, material: aluminij, lakirano, bele barve (RAL 9016), modul: M600, dolžina: 595mm, širina: 595mm, višina: 30mm, ohišje vrh, material: jeklena pločevina, pocinkano, zaščitna stopnja (celota): IP20, zaščitna stopnja (prostor za sijalke, na strani prostora): IP50, zaščitni razred (celota): zaščitni razred II (RII - zaščitno izoliranje), certifikacijski znak: CE, ENEC, odpornost na udarce: IK03, dopustna delovna temperatura okolice: -20..+45°C, upravljanje: Dali2, kot npr. Zumtobel (BETA 3 4100-940 HFIX LRO Q600 ali enakovredno.
</t>
    </r>
  </si>
  <si>
    <r>
      <rPr>
        <b/>
        <sz val="10"/>
        <rFont val="Calibri"/>
        <family val="2"/>
        <charset val="238"/>
        <scheme val="minor"/>
      </rPr>
      <t>S02</t>
    </r>
    <r>
      <rPr>
        <sz val="10"/>
        <rFont val="Calibri"/>
        <family val="2"/>
        <charset val="238"/>
        <scheme val="minor"/>
      </rPr>
      <t xml:space="preserve"> - Svetilka tipa downlight, usmerjanje svetlobe: leča, material: PMMA, svetlobnotehnični pokrov: zaščitna plošča, material: PC, opalno, izstop svetlobe: direktno sevajoče, LED nazivni svetlobni tok: 1.490lm, barva svetlobe: 830, v kompletu: priključna sponka, 3-polna, priklop na omrežje: 220..240V, AC/DC, 0/50..60Hz, ohišje, okrogle oblike, material: aluminij tlačno ulito, bele barve (RAL 9016), premer: 115mm, območje vpetja: 1..40mm, zaščitna stopnja (celota): IP20, zaščitna stopnja (na strani sobe): IP54, zaščitni razred (celota): zaščitni razred II (RII - zaščitno izoliranje), certifikacijski znak: CE, odpornost na udarce: IK03, nadzor: Vklop/Izklop Multilumen
kot npr. Zumtobel (CHAL3 100 1400-840 EHF RSB) ali enakovredno.
</t>
    </r>
  </si>
  <si>
    <r>
      <rPr>
        <b/>
        <sz val="10"/>
        <rFont val="Calibri"/>
        <family val="2"/>
        <charset val="238"/>
        <scheme val="minor"/>
      </rPr>
      <t>S03</t>
    </r>
    <r>
      <rPr>
        <sz val="10"/>
        <rFont val="Calibri"/>
        <family val="2"/>
        <charset val="238"/>
        <scheme val="minor"/>
      </rPr>
      <t xml:space="preserve"> - vgradna svetilka, primarni svetlobnotehnični pokrov: mikroprizmatični pokrov, material: PMMA, BAP65 (L≤ 3000cd/m²), izstop svetlobe: direktno sevajoče, primarna svetlobna karakteristika: simetrično, način montaže: montaža s polaganjem, LED, nazivni svetlobni tok: 4.200lm, svetlobni izkoristek: 170lm/W, barva svetlobe: 840, barvna temperatura: 4000K. V kompletu: priključna sponka, 5-polna, priklop na omrežje: 220..240V, AC/DC, 0/50..60Hz, nazivna moč: 24,7W, ohišje, material: aluminij, lakirano, bele barve (RAL 9016), modul: M600, dolžina: 595mm, širina: 595mm, višina: 30mm, ohišje vrh, material: jeklena pločevina, pocinkano, zaščitna stopnja (celota): IP20, zaščitna stopnja (prostor za sijalke, na strani prostora): IP50, zaščitni razred (celota): zaščitni razred II (RII - zaščitno izoliranje), certifikacijski znak: CE, ENEC, odpornost na udarce: IK03, dopustna delovna temperatura okolice: -20..+45°C, upravljanje: Dali2, kot npr. Zumtobel (BETA 3 4100-840 HFIX LRO Q600) ali enakovredno.
</t>
    </r>
  </si>
  <si>
    <r>
      <rPr>
        <b/>
        <sz val="10"/>
        <rFont val="Calibri"/>
        <family val="2"/>
        <charset val="238"/>
        <scheme val="minor"/>
      </rPr>
      <t>S04</t>
    </r>
    <r>
      <rPr>
        <sz val="10"/>
        <rFont val="Calibri"/>
        <family val="2"/>
        <charset val="238"/>
        <scheme val="minor"/>
      </rPr>
      <t xml:space="preserve"> - stropna/stenska svetilka, LED, z opalnim difuzorjem PC. Nazivni svetlobni tok min 1400/1800/2200/2600lm; Multilumen napajalnik; izkoristek vsaj 130lm/W. Možnost izbire barve svetlobe 3000/4000/5000K. Barvni videz CRI 80. Dimenzije 600X56X68mm, kot npr. Zumtobel (ELSA VARIOFLEX 600 1200 930/35/40) ali enakovredno.</t>
    </r>
  </si>
  <si>
    <r>
      <rPr>
        <b/>
        <sz val="10"/>
        <rFont val="Calibri"/>
        <family val="2"/>
        <charset val="238"/>
        <scheme val="minor"/>
      </rPr>
      <t>S05</t>
    </r>
    <r>
      <rPr>
        <sz val="10"/>
        <rFont val="Calibri"/>
        <family val="2"/>
        <charset val="238"/>
        <scheme val="minor"/>
      </rPr>
      <t xml:space="preserve"> - svetilka tipa downlight, usmerjanje svetlobe: leča, material: PMMA, svetlobnotehnični pokrov: zaščitna plošča, material: PC, opalno, izstop svetlobe: direktno sevajoče, LED nazivni svetlobni tok: 980lm, barva svetlobe: 830, v kompletu: priključna sponka, 3-polna, priklop na omrežje: 220..240V, AC/DC, 0/50..60Hz, ohišje, okrogle oblike, material: aluminij tlačno ulito, bele barve (RAL 9016), premer: 84mm, območje vpetja: 1..40mm, zaščitna stopnja (celota): IP20, zaščitna stopnja (na strani sobe): IP54, zaščitni razred (celota): zaščitni razred II (RII - zaščitno izoliranje), certifikacijski znak: CE, odpornost na udarce: IK03, nadzor: vklop/izklop Multilumen, kot npr. Zumtobel (CHAL3 100 1400-830 HFIX RSB) ali enakovredno.
</t>
    </r>
  </si>
  <si>
    <r>
      <rPr>
        <b/>
        <sz val="10"/>
        <rFont val="Calibri"/>
        <family val="2"/>
        <charset val="238"/>
        <scheme val="minor"/>
      </rPr>
      <t>S06</t>
    </r>
    <r>
      <rPr>
        <sz val="10"/>
        <rFont val="Calibri"/>
        <family val="2"/>
        <charset val="238"/>
        <scheme val="minor"/>
      </rPr>
      <t xml:space="preserve"> - vgradna svetilka, primarni svetlobnotehnični pokrov: mikroprizmatični pokrov, material: PMMA, BAP65 (L≤ 3000cd/m²), izstop svetlobe: direktno sevajoče, primarna svetlobna karakteristika: simetrično, način montaže: montaža s polaganjem, LED, nazivni svetlobni tok: 4.190lm, svetlobni izkoristek: 164lm/W, barva svetlobe: 840, barvna temperatura: 4000K, v kompletu: priključna sponka, 5-polna, priklop na omrežje: 220..240V, AC/DC, 0/50..60Hz, nazivna moč: 25,5W, ohišje, material: aluminij, lakirano, bele barve (RAL 9016), dolžina: 1.195mm, širina: 295mm, višina: 30mm, ohišje vrh, material: jeklena pločevina, pocinkano, zaščitna stopnja (celota): IP20, zaščitna stopnja (prostor za sijalke, na strani prostora): IP50, zaščitni razred (celota): zaščitni razred II (RII - zaščitno izoliranje), certifikacijski znak: CE, ENEC, odpornost na udarce: IK03, dopustna delovna temperatura okolice: - 20..+45°C, upravljanje: Dali2, kot npr. Zumtobel (BETA 3 4100-840 HFIX LRO 3X12) ali enakovredno.</t>
    </r>
  </si>
  <si>
    <r>
      <rPr>
        <b/>
        <sz val="10"/>
        <rFont val="Calibri"/>
        <family val="2"/>
        <charset val="238"/>
        <scheme val="minor"/>
      </rPr>
      <t>SP1</t>
    </r>
    <r>
      <rPr>
        <sz val="10"/>
        <rFont val="Calibri"/>
        <family val="2"/>
        <charset val="238"/>
        <scheme val="minor"/>
      </rPr>
      <t>- nadgradna LED svetilka, za vlažne prostore, primarni svetlobnotehnični pokrov, LED, nazivni svetlobni tok: 4350lm, svetlobni izkoristek: 160lm/W, barvna temperatura: 4000K, predstikalna naprava: DALI, nazivna moč: 25W, ohišje, material: poliester, v svetlo sivi barvi (RAL 7035), dolžina: 1.290mm, širina: 90mm, višina: 95mm, IP66, kot npr. Zumtobel (AQFPRO S LED4300-840 PC WB HFI) ali enakovredno.</t>
    </r>
  </si>
  <si>
    <r>
      <rPr>
        <b/>
        <sz val="10"/>
        <rFont val="Calibri"/>
        <family val="2"/>
        <charset val="238"/>
        <scheme val="minor"/>
      </rPr>
      <t>S04.1</t>
    </r>
    <r>
      <rPr>
        <sz val="10"/>
        <rFont val="Calibri"/>
        <family val="2"/>
        <charset val="238"/>
        <scheme val="minor"/>
      </rPr>
      <t xml:space="preserve"> - stropna/stenska svetilka, LED trak, z opalnim difuzorjem. Nazivni svetlobni tok min 3500lm; Multilumen napajalnik; izkoristek vsaj 130lm/W. Možnost izbire barve svetlobe 3000/4000/5000K. Barvni videz CRI 80. Dimenzije 120X40X60mm, kot npr. Zumtobel (EMMA VARIOFLEX 1200 4000 830/35/40) ali enakovredno.</t>
    </r>
  </si>
  <si>
    <t>Dali 2 vmesnik za tipkala, slave, centralni nadzor, možnost regulacije, način montaže: vgradnja, mesto montaže: v dozi stikala, material: umetna masa, zaščitna stopnja (celota): IP20, certifikacijski znak: CE, 4 x vhod za tipkala, 1 x DALI-2, kot npr. Zumtobel (Point ED-SxED) ali enakovredno.</t>
  </si>
  <si>
    <t xml:space="preserve">Stropni multisenzor, za lokalni nadzor ali centralni nadzor, možnost regulacije, način montaže: vgradnja, mesto montaže: v stropu, material: umetna masa, zaščitna stopnja (celota): IP20, zaščitni razred (celota): zaščitni razred II (RII - zaščitno izoliranje), certifikacijski znak: CE, 1 x PIR senzor gibanja, 1 x svetlobno tipalo, 1 x LED rdeča/zelena za prikaz poteka zagona, območje zaznavanja 360°, montažna višina: 2.5m, nadzor: Dali 2, kot npr. Zumtobel (SENS AU ED-SENS mini CR) ali enakovredno.
</t>
  </si>
  <si>
    <t>Digitalna enota za sočasno kontrolo do 3 x 64 DALI enot (enakovredno kot Zumtobel group LITECOM CCD DALI-2),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</si>
  <si>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Licenca kot funkcionalna razširitev sistema LITECOM infinity za izdelavo in uporabo do 250 posebnih agregatnih svetilk.</t>
  </si>
  <si>
    <t>Razširitev obstoječega sistema Četrta Pot</t>
  </si>
  <si>
    <t>Brezkontaktna kartica (glede na podatke investitorja se dobavi 50 kartic), dobavitevlj Četrta pot.</t>
  </si>
  <si>
    <t xml:space="preserve"> - NHXMH-J 3 x 1,5 mm2</t>
  </si>
  <si>
    <t xml:space="preserve"> - NHXMH-J 5 x 1,5 mm2</t>
  </si>
  <si>
    <t xml:space="preserve"> - NHXMH-J 3 x 2,5 mm2</t>
  </si>
  <si>
    <t xml:space="preserve"> - NHXMH-J 5 x 2,5 mm2</t>
  </si>
  <si>
    <t>Frekv.pretvornik 15 kW, IP54, 380-500V, MR5, LCD, RFI filter C2, SBF4, kot npr: Vacon 100 Flow - VCN100-0031-FLOW+IP5 ali enakovredno.</t>
  </si>
  <si>
    <t xml:space="preserve"> - varovalni vložek NV00 35A</t>
  </si>
  <si>
    <t xml:space="preserve"> - tripolni odklopnik, z nastavljivo elektronsko zaščitno enoto z meritvijo tokov, fiksne izvedbe, tip Compact NSX 80 A+ mikroprocesorska zaščitna enota Micrologic 5.2, z meritvijo in prikazom I,U,P, E, frek, Cos fi, (kpl z zunanjim prikazovalnikom), Ethernet, pomožni kontakti NO/NC,</t>
  </si>
  <si>
    <t xml:space="preserve"> - H07Z1 6 mm2 (ru/ze)</t>
  </si>
  <si>
    <t xml:space="preserve"> - H07Z1 16 mm2 (ru/ze)</t>
  </si>
  <si>
    <t xml:space="preserve"> - (N)HXH - FE 180 / E90 5 x 1,5 (mm2)</t>
  </si>
  <si>
    <t xml:space="preserve"> - (N)HXH - FE 180 / E90  5 x 25 (mm2)</t>
  </si>
  <si>
    <t xml:space="preserve"> - (N)HXH - FE 180 / E90  5 x 50 (mm2)</t>
  </si>
  <si>
    <t>Nadometna vtičnica, 2 mestna, RJ45, (predpriprava za videonadzorne kamere v bolniških sobah), kot npr Cubo Tem Čatež.</t>
  </si>
  <si>
    <t>Protipožarni kit za tesnitev manjših odprtin (do 30 kosov) pri prehodu kablov iz prostora v prostor (plamal), komplet z A-testom.</t>
  </si>
  <si>
    <t>Nastavitve, parametriranje inzagon sistema.</t>
  </si>
  <si>
    <t>Meritve osvetljenosti tipičnih delovnih mest ( bolniška soba, konzilij, administracija, hodnik) z izdelavo merilnega poročila.</t>
  </si>
  <si>
    <t>Uvlek in priklop novega odvodnega kabla (N)HXH-FE 180/E90,  5x25 mm  v stikalni blok, komplet z uvodnico, kabelskimi čevlji in drobnim materialom.</t>
  </si>
  <si>
    <t>Stikalne manipulacije v etažnih stikalnih blokih (mrežni, agregatski in UPS del), upoštevata se 2 kompleta, prvi pri izklopu ter drugi pri ponovnem vklopu.</t>
  </si>
  <si>
    <t>Vzpostavitev breznapetostnega stanja in zavarovanje pred ponovnim vklopom.</t>
  </si>
  <si>
    <t>Odklop in izvlek obstoječih dovodnih kablov.</t>
  </si>
  <si>
    <t>Industrijski napajalnik 230V/24VDC - 110VA, za vgradnjo na DIN letev.</t>
  </si>
  <si>
    <t>Uvodnice, vezni in montažni material.</t>
  </si>
  <si>
    <t>Drobni, vezni in montažni material v stikalnem bloku.</t>
  </si>
  <si>
    <t>Upoštevati je potrebno tudi pripravo za vgradnjo in označevanje signalno komunikacijske opreme: informacijske vtičnice (RJ 45, cat6e), antenske vtičnice, sistema bolniške signalizacije SOS (krmiljenje nočne svetilke), … ki je določena in zajeta v načrtu signalno komunikacijskih inštalacij, za kar se v okviru dobave bolniških kanalov predpripravijo interne povezave, ustrezne inštalacijske doze, sponke ipd. za vgradnjo in ožičenje elementov!</t>
  </si>
  <si>
    <t>Klicno stikalo,  kot npr. Promon EK-01 ali enakovredno (Vimar Plana modul ali podobno).</t>
  </si>
  <si>
    <t>Klicno stikalo pri postelji, komplet s priključenim stikalom za klic in vklop razsvetljave, VIMAR PLANA modul ali podobno, kot npr. Promon EK-01V ali enakovredno.</t>
  </si>
  <si>
    <t>Ročno tipkalo, za klic in vklop razsvetjave iz postelje, kot npr. Promon RT-02B ali enakovredno.</t>
  </si>
  <si>
    <t>Impulzni rele, za vklop in izklop svetilke v bol. kanalu, kot npr. Promon IR-24 ali enakovredno.</t>
  </si>
  <si>
    <t>Klicno potezno stikalo, za mokre prostore, VIMAR PLANA modul ali podobno, kot npr. Promon EK-10 ali enakovredno.</t>
  </si>
  <si>
    <t>Signalna svetilka z rdečo in zeleno lučko, kot npr. Promon SS-11L ali enakovredno.</t>
  </si>
  <si>
    <t>Enota prisotnosti, kot npr. Promon EP-02 ali enakovredno.</t>
  </si>
  <si>
    <t>Grafični LED prikazovalnik, kot npr. Promon ED-04 ali enakovredno.</t>
  </si>
  <si>
    <t>Napajalna enota, 230V AC/24V DC, kot Promon EN-24/4 ali enakovredno.</t>
  </si>
  <si>
    <t>Sobni razdelilec, kot Promon RS-20 ali enakovredno.</t>
  </si>
  <si>
    <t>Kabel uvlečen v instalacijsko cev, delno po kabelskih policah:</t>
  </si>
  <si>
    <t>Instalacijska cev, negorljiva, samougasna, za vlaganje v beton fi 16 - 23 mm.</t>
  </si>
  <si>
    <t>Priklop sistema, preprogramiranje, preizkus, zagon in primopredaja sistema, ter povezava na obstoječi sistem v obstoječem delu objekta.</t>
  </si>
  <si>
    <t>Šolanje in usposabljanje uporabnikov ( tehnično in medicinsko osebje).</t>
  </si>
  <si>
    <t>Zunanja enota IP video domofona, HD kamera z IR nočnim vidom 30 slik/s, široki kot 120°, IP54, IK08, beleženje do 10.000 dogodkov, z eno tipko, možnost upravljanja preko Ethernet omrežja, kpl z osnovno programsko opremo, podometna izvedba, komplet z varnostnim relejem (doza z varnostni rele, dim.: 20 x 10cm, na notranji strani vrat), komplet z dozo za podometno vgradnjo, kot npr. BPT ali enakovredno.</t>
  </si>
  <si>
    <t>Notranja enota IP video domofona, SIP zaslon na dotik, v beli ali črni barvi, barvni 7" zaslon, "do not disturb" opcija, neodgovorjeni klici s sliko, prednaložena aplikacija , možnost klica med enotami, z odprto licenco, kot npr. BPT ali enakovredno.</t>
  </si>
  <si>
    <t>8-portni PoE switch, vgrajen v komunikacijsko omaro.</t>
  </si>
  <si>
    <t>Organizator ožičenja, višine 1HE, kot R&amp;M.</t>
  </si>
  <si>
    <t>Priklop video domofonske inštalacije, programiranje, parametriranje, zagon, šolanje uporabnika, skupaj.</t>
  </si>
  <si>
    <t>Samostojni snemalnik Dahua, 16 kanalni, HDMI/VGA izhod do 1080p, 2 x SATA, 2 x USB, RS485, RS232, 8 x Alarm In, 3 x Relay Out, 256 Mbit/s vhodnih podatkov, ONVIF Version 2.2 podpora, sinhrono predvajanje 1/4/9/16 kamer, podpora kameram 5Mpix: 2560 x 1960 / 3Mpix: 2048 x 1536 / 1080p: 1920 x 1080 / 720p: 1280 x 720 / D1: 704 x 576 (5MP in 3 MP predvajanje samo preko brskalnika ali PSS), Mic. In/Out, brez diska, kot NVR-7216 ali enakovredno.</t>
  </si>
  <si>
    <t>Dodatni trdi disk 3 TB, namenjen snemanju avdio / video vsebin, vgradnja in testiranje.</t>
  </si>
  <si>
    <t>Pregledovalna postaja, kot Rikomagic MK902 - Mini PC (računalnik s HDMI izhodom) in Android operacijskim sistemom, komplet z AOC 18.5" LCD z HDMI vhodom, komplet z USB računalniško miško za upravljanje.</t>
  </si>
  <si>
    <t>LCD monitor, format 16:9, ločljivost 1920 x 1080, odzivni čas 5ms, kontrast 5M:1, svetilnost 300 cd/m2, VGA, DVI-D, HDMI, možnost stenske montaže, kot npr HP 27" ali enakovredno.</t>
  </si>
  <si>
    <t>Dnevno / nočna Fisheye panorama 360° 5MP IP kamera, ločljivost: 2592 x 1944 (25 slik/s), fiksni objektiv 1.4mm, AF, H.264 / MJPEG dual steam, napajanje preko PoE (poraba do 3.3W) ali 12VDC, primerna za notranjo montažo (IP40), stopnja protivandalske zaščite IK10, svetlobna občutljivost 0.1 lux @ F 1.4 barvno / 0 lux @ črno belo, lastna IR LED osvetlitev (doseg do 30m, opazovanje do 11m), IRC, BLC, HLC, DWDR, reža za SD kartice (do 128Gb), kot npr. Dahua N55BT5 ali enakovredno.</t>
  </si>
  <si>
    <t>Mrežno stikalo (switch), VLAN podpora, web vmesnik za konfiguracijo, brez ventilatorjev, RACK montaža, 24 x 100Mb, 2x 1Gb, 2 x combo port, 24 x PoE+ (180W), kot npr. Cisco SF3000-24PP ali enakovreden.</t>
  </si>
  <si>
    <t>Mrežni delilnik, FTP Patch Panel 19" cat. 6, 24-portni FTP 1U, kot FTP mrežni delilnik 24 port.</t>
  </si>
  <si>
    <t>Ethernet priključni patch kabel cat.6a FTP RJ45/RJ45 - 1m.</t>
  </si>
  <si>
    <t>Optični kabel FO 6/9/125 SM (tip uskladiti z uzdrževalcem TK sistema v obstoječem objektu) - za povezavo na obst. video centralo.</t>
  </si>
  <si>
    <t>Montaža in vezava opreme na položeno, označeno in preverjeno instalacijo, nastavitve in programiranje sistema, spuščanje sistema v pogon in testiranje sistema.</t>
  </si>
  <si>
    <t>Montaža video nadzorne opreme, programiranje, zagon sistema in preizkusno delovanje, šolanje uporabnika in primopredaja sistema uporabniku.</t>
  </si>
  <si>
    <t>Programiranje digitalne snemalne naprave, programske nastavitve detekcije gibanja, snemalnega režima, gostote posnetkov.</t>
  </si>
  <si>
    <t>Električna ura, premera 300 mm, dvostranska, analogna, kpl s pritrdilnim kitom.</t>
  </si>
  <si>
    <t>Priklop ur na inštalacijo matične ure na hodniku, skupaj s parametriranjem in zagonom.</t>
  </si>
  <si>
    <t>Izdelava in dobava, montaža in priklop elektro krmilne omare klimata (R-PR-ABD), vključno z vgradnjo vse opreme in ožičenjem napajalnega, komunikacijskega, krmilnega sistema in frekvečnih pretvornikov. Dimenzije 1000x2100x300. V stikalni blok je vgrajena kompletna oprema za splošne inštalacije (luč+moč, z vgrajenimi 8x instalacijskimi odklopniki B, C 10-16A, vse na DIN letev, kpl z vtičnico 1x16A/1p in 1x16A/3p) v prostoru.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</si>
</sst>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0.000"/>
    <numFmt numFmtId="166" formatCode="0.000"/>
    <numFmt numFmtId="167" formatCode="0.00;[Red]0.00"/>
    <numFmt numFmtId="168" formatCode="#,##0.0000"/>
    <numFmt numFmtId="169" formatCode="#,##0.00\ &quot;€&quot;"/>
    <numFmt numFmtId="170" formatCode="_ * #,##0.00_-\ _S_L_T_ ;_ * #,##0.00\-\ _S_L_T_ ;_ * &quot;-&quot;??_-\ _S_L_T_ ;_ @_ "/>
    <numFmt numFmtId="171" formatCode="#,##0.00;[Red]#,##0.00\-"/>
    <numFmt numFmtId="172" formatCode="_-* #,##0.00\ _S_I_T_-;\-* #,##0.00\ _S_I_T_-;_-* &quot;-&quot;??\ _S_I_T_-;_-@_-"/>
    <numFmt numFmtId="173" formatCode="[$-424]0"/>
    <numFmt numFmtId="174" formatCode="_(* #,##0.00_);_(* \(#,##0.00\);_(* &quot;-&quot;??_);_(@_)"/>
    <numFmt numFmtId="175" formatCode="_(&quot;$&quot;* #,##0_);_(&quot;$&quot;* \(#,##0\);_(&quot;$&quot;* &quot;-&quot;_);_(@_)"/>
    <numFmt numFmtId="176" formatCode="_(&quot;$&quot;* #,##0.00_);_(&quot;$&quot;* \(#,##0.00\);_(&quot;$&quot;* &quot;-&quot;??_);_(@_)"/>
    <numFmt numFmtId="177" formatCode="_-[$€]\ * #.##0.00_-;\-[$€]\ * #.##0.00_-;_-[$€]\ * &quot;-&quot;??_-;_-@_-"/>
    <numFmt numFmtId="178" formatCode="_-* #,##0.00\ &quot;SIT&quot;_-;\-* #,##0.00\ &quot;SIT&quot;_-;_-* &quot;-&quot;??\ &quot;SIT&quot;_-;_-@_-"/>
    <numFmt numFmtId="179" formatCode="#,##0.00;[Red]#,##0.00"/>
    <numFmt numFmtId="180" formatCode="#,##0.00\ _€"/>
    <numFmt numFmtId="181" formatCode="_ * #,##0.00_-\ &quot;SLT&quot;_ ;_ * #,##0.00\-\ &quot;SLT&quot;_ ;_ * &quot;-&quot;??_-\ &quot;SLT&quot;_ ;_ @_ "/>
    <numFmt numFmtId="182" formatCode="_-* #,##0.00\ [$€-1]_-;\-* #,##0.00\ [$€-1]_-;_-* &quot;-&quot;??\ [$€-1]_-"/>
    <numFmt numFmtId="183" formatCode="General_)"/>
    <numFmt numFmtId="184" formatCode="&quot;Yes&quot;;&quot;Yes&quot;;&quot;No&quot;"/>
    <numFmt numFmtId="185" formatCode="&quot;SIT&quot;#,##0_);\(&quot;SIT&quot;#,##0\)"/>
    <numFmt numFmtId="186" formatCode="mmmm\ d\,\ yyyy"/>
    <numFmt numFmtId="187" formatCode="#,##0&quot;SIT&quot;;[Red]\-#,##0&quot;SIT&quot;"/>
    <numFmt numFmtId="188" formatCode="&quot;DM&quot;#,##0.00;[Red]\-&quot;DM&quot;#,##0.00"/>
    <numFmt numFmtId="189" formatCode="0.0"/>
    <numFmt numFmtId="190" formatCode="_-* #,##0\ _S_I_T_-;\-* #,##0\ _S_I_T_-;_-* &quot;-&quot;??\ _S_I_T_-;_-@_-"/>
    <numFmt numFmtId="191" formatCode="_ * #,##0.00_-&quot; SLT&quot;_ ;_ * #,##0.00&quot;- SLT&quot;_ ;_ * \-??_-&quot; SLT&quot;_ ;_ @_ "/>
    <numFmt numFmtId="192" formatCode="_([$€]* #,##0.00_);_([$€]* \(#,##0.00\);_([$€]* &quot;-&quot;??_);_(@_)"/>
    <numFmt numFmtId="193" formatCode="_ [$€]\ * #,##0.00_ ;_ [$€]\ * \-#,##0.00_ ;_ [$€]\ * &quot;-&quot;??_ ;_ @_ "/>
    <numFmt numFmtId="194" formatCode="_ * #,##0.00_-\ _S_L_T_ ;_ * #,##0.00&quot;- &quot;_S_L_T_ ;_ * \-??_-\ _S_L_T_ ;_ @_ "/>
    <numFmt numFmtId="195" formatCode="_-* #,##0.00\ _E_U_R_-;\-* #,##0.00\ _E_U_R_-;_-* &quot;-&quot;??\ _E_U_R_-;_-@_-"/>
    <numFmt numFmtId="196" formatCode="_-* #,##0.00\ _S_I_T_-;\-* #,##0.00\ _S_I_T_-;_-* \-??\ _S_I_T_-;_-@_-"/>
    <numFmt numFmtId="197" formatCode="#,##0;[Red]#,##0"/>
    <numFmt numFmtId="198" formatCode="_-* #,##0.00\ [$€-1]_-;\-* #,##0.00\ [$€-1]_-;_-* &quot;-&quot;??\ [$€-1]_-;_-@_-"/>
    <numFmt numFmtId="199" formatCode="_-* #,##0\ _S_I_T_-;\-* #,##0\ _S_I_T_-;_-* &quot;-&quot;\ _S_I_T_-;_-@_-"/>
    <numFmt numFmtId="200" formatCode="0_)"/>
  </numFmts>
  <fonts count="10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u/>
      <sz val="10"/>
      <color indexed="36"/>
      <name val="Arial"/>
      <family val="2"/>
      <charset val="238"/>
    </font>
    <font>
      <u/>
      <sz val="9"/>
      <color indexed="12"/>
      <name val="Arial"/>
      <family val="2"/>
      <charset val="238"/>
    </font>
    <font>
      <b/>
      <sz val="18"/>
      <color indexed="62"/>
      <name val="Cambria"/>
      <family val="2"/>
      <charset val="238"/>
    </font>
    <font>
      <sz val="10"/>
      <name val="Helv"/>
    </font>
    <font>
      <sz val="10"/>
      <color indexed="8"/>
      <name val="Arial Narrow"/>
      <family val="2"/>
      <charset val="238"/>
    </font>
    <font>
      <sz val="10"/>
      <name val="Arial"/>
      <family val="2"/>
      <charset val="238"/>
    </font>
    <font>
      <sz val="10"/>
      <name val="Arial CE"/>
      <family val="2"/>
      <charset val="238"/>
    </font>
    <font>
      <sz val="11"/>
      <color indexed="16"/>
      <name val="Calibri"/>
      <family val="2"/>
      <charset val="238"/>
    </font>
    <font>
      <b/>
      <sz val="11"/>
      <color indexed="53"/>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Arial"/>
      <family val="2"/>
    </font>
    <font>
      <sz val="10"/>
      <name val="MS Sans Serif"/>
      <family val="2"/>
      <charset val="238"/>
    </font>
    <font>
      <sz val="10"/>
      <color theme="1"/>
      <name val="Arial"/>
      <family val="2"/>
      <charset val="238"/>
    </font>
    <font>
      <sz val="10"/>
      <name val="Calibri"/>
      <family val="2"/>
      <charset val="238"/>
      <scheme val="minor"/>
    </font>
    <font>
      <b/>
      <sz val="10"/>
      <name val="Calibri"/>
      <family val="2"/>
      <charset val="238"/>
      <scheme val="minor"/>
    </font>
    <font>
      <sz val="10"/>
      <color indexed="12"/>
      <name val="Calibri"/>
      <family val="2"/>
      <charset val="238"/>
      <scheme val="minor"/>
    </font>
    <font>
      <b/>
      <sz val="10"/>
      <color indexed="12"/>
      <name val="Calibri"/>
      <family val="2"/>
      <charset val="238"/>
      <scheme val="minor"/>
    </font>
    <font>
      <b/>
      <sz val="16"/>
      <name val="Calibri"/>
      <family val="2"/>
      <charset val="238"/>
      <scheme val="minor"/>
    </font>
    <font>
      <b/>
      <sz val="12"/>
      <name val="Calibri"/>
      <family val="2"/>
      <charset val="238"/>
      <scheme val="minor"/>
    </font>
    <font>
      <sz val="10"/>
      <color theme="1"/>
      <name val="Arial Narrow"/>
      <family val="2"/>
      <charset val="238"/>
    </font>
    <font>
      <sz val="10"/>
      <name val="Arial CE"/>
      <charset val="238"/>
    </font>
    <font>
      <sz val="10"/>
      <color indexed="8"/>
      <name val="Arial CE"/>
      <family val="2"/>
      <charset val="238"/>
    </font>
    <font>
      <sz val="11"/>
      <color theme="1"/>
      <name val="Calibri"/>
      <family val="2"/>
      <scheme val="minor"/>
    </font>
    <font>
      <sz val="10"/>
      <name val="Arial CE"/>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sz val="10"/>
      <name val="Helv"/>
      <charset val="204"/>
    </font>
    <font>
      <b/>
      <sz val="14"/>
      <name val="Calibri"/>
      <family val="2"/>
      <charset val="238"/>
      <scheme val="minor"/>
    </font>
    <font>
      <sz val="11"/>
      <color theme="1"/>
      <name val="Arial"/>
      <family val="2"/>
      <charset val="238"/>
    </font>
    <font>
      <sz val="8"/>
      <color indexed="8"/>
      <name val="Tahoma"/>
      <family val="2"/>
      <charset val="238"/>
    </font>
    <font>
      <sz val="6"/>
      <color indexed="8"/>
      <name val="Tahoma"/>
      <family val="2"/>
      <charset val="238"/>
    </font>
    <font>
      <sz val="9"/>
      <color indexed="8"/>
      <name val="Tahoma"/>
      <family val="2"/>
      <charset val="238"/>
    </font>
    <font>
      <b/>
      <sz val="7"/>
      <color indexed="8"/>
      <name val="Tahoma"/>
      <family val="2"/>
      <charset val="238"/>
    </font>
    <font>
      <b/>
      <sz val="16"/>
      <color indexed="8"/>
      <name val="Tahoma"/>
      <family val="2"/>
      <charset val="238"/>
    </font>
    <font>
      <sz val="16"/>
      <color indexed="8"/>
      <name val="Tahoma"/>
      <family val="2"/>
      <charset val="238"/>
    </font>
    <font>
      <sz val="7"/>
      <color indexed="8"/>
      <name val="Tahoma"/>
      <family val="2"/>
      <charset val="238"/>
    </font>
    <font>
      <i/>
      <sz val="8"/>
      <name val="Switzerland"/>
      <charset val="238"/>
    </font>
    <font>
      <u/>
      <sz val="10"/>
      <color indexed="12"/>
      <name val="Arial CE"/>
      <charset val="238"/>
    </font>
    <font>
      <sz val="11"/>
      <name val="Arial Narrow"/>
      <family val="2"/>
    </font>
    <font>
      <sz val="12"/>
      <name val="Arial"/>
      <family val="2"/>
      <charset val="238"/>
    </font>
    <font>
      <sz val="10"/>
      <name val="Courier"/>
      <family val="1"/>
      <charset val="238"/>
    </font>
    <font>
      <sz val="12"/>
      <name val="Arial CE"/>
      <family val="2"/>
      <charset val="238"/>
    </font>
    <font>
      <sz val="10"/>
      <name val="Times New Roman CE"/>
      <family val="1"/>
      <charset val="238"/>
    </font>
    <font>
      <b/>
      <sz val="18"/>
      <name val="Arial"/>
      <family val="2"/>
      <charset val="238"/>
    </font>
    <font>
      <b/>
      <sz val="12"/>
      <name val="Arial"/>
      <family val="2"/>
      <charset val="238"/>
    </font>
    <font>
      <sz val="10"/>
      <name val="Tahoma"/>
      <family val="2"/>
      <charset val="238"/>
    </font>
    <font>
      <u/>
      <sz val="14.5"/>
      <color theme="10"/>
      <name val="Arial CE"/>
      <charset val="238"/>
    </font>
    <font>
      <u/>
      <sz val="13"/>
      <color theme="10"/>
      <name val="Arial CE"/>
      <charset val="238"/>
    </font>
    <font>
      <u/>
      <sz val="10"/>
      <color theme="10"/>
      <name val="Arial"/>
      <family val="2"/>
      <charset val="238"/>
    </font>
    <font>
      <sz val="10"/>
      <name val="MS Sans"/>
    </font>
    <font>
      <b/>
      <sz val="11"/>
      <color indexed="10"/>
      <name val="Calibri"/>
      <family val="2"/>
      <charset val="238"/>
    </font>
    <font>
      <sz val="12"/>
      <name val="Arial CE"/>
    </font>
    <font>
      <sz val="11"/>
      <color indexed="19"/>
      <name val="Calibri"/>
      <family val="2"/>
      <charset val="238"/>
    </font>
    <font>
      <sz val="10"/>
      <name val="Mangal"/>
      <family val="2"/>
      <charset val="238"/>
    </font>
    <font>
      <sz val="10"/>
      <name val="Arial"/>
      <family val="2"/>
      <charset val="1"/>
    </font>
    <font>
      <sz val="11"/>
      <color indexed="12"/>
      <name val="Calibri"/>
      <family val="2"/>
      <charset val="238"/>
    </font>
    <font>
      <i/>
      <sz val="11"/>
      <color indexed="10"/>
      <name val="Calibri"/>
      <family val="2"/>
      <charset val="238"/>
    </font>
    <font>
      <b/>
      <sz val="11"/>
      <color indexed="12"/>
      <name val="Calibri"/>
      <family val="2"/>
      <charset val="238"/>
    </font>
    <font>
      <b/>
      <i/>
      <sz val="16"/>
      <color theme="1"/>
      <name val="Arial"/>
      <family val="2"/>
      <charset val="238"/>
    </font>
    <font>
      <b/>
      <i/>
      <u/>
      <sz val="11"/>
      <color theme="1"/>
      <name val="Arial"/>
      <family val="2"/>
      <charset val="238"/>
    </font>
    <font>
      <sz val="11"/>
      <name val="Times New Roman"/>
      <family val="1"/>
    </font>
    <font>
      <sz val="10"/>
      <color indexed="8"/>
      <name val="Arial"/>
      <family val="2"/>
      <charset val="238"/>
    </font>
    <font>
      <u/>
      <sz val="11"/>
      <color theme="10"/>
      <name val="Calibri"/>
      <family val="2"/>
      <charset val="238"/>
    </font>
    <font>
      <sz val="11"/>
      <name val="Calibri"/>
      <family val="2"/>
      <charset val="238"/>
      <scheme val="minor"/>
    </font>
    <font>
      <sz val="10"/>
      <color rgb="FFFF0000"/>
      <name val="Calibri"/>
      <family val="2"/>
      <charset val="238"/>
      <scheme val="minor"/>
    </font>
    <font>
      <sz val="11"/>
      <color indexed="8"/>
      <name val="Calibri"/>
      <family val="2"/>
    </font>
    <font>
      <sz val="10"/>
      <color theme="1"/>
      <name val="Calibri"/>
      <family val="2"/>
      <charset val="238"/>
      <scheme val="minor"/>
    </font>
    <font>
      <sz val="10"/>
      <color indexed="8"/>
      <name val="Calibri"/>
      <family val="2"/>
      <charset val="238"/>
      <scheme val="minor"/>
    </font>
    <font>
      <sz val="10"/>
      <name val="MS Sans Serif"/>
    </font>
    <font>
      <b/>
      <i/>
      <sz val="9"/>
      <color theme="1"/>
      <name val="Calibri"/>
      <family val="2"/>
      <charset val="238"/>
      <scheme val="minor"/>
    </font>
    <font>
      <sz val="12"/>
      <name val="Calibri"/>
      <family val="2"/>
      <charset val="238"/>
      <scheme val="minor"/>
    </font>
    <font>
      <sz val="8"/>
      <name val="Calibri"/>
      <family val="2"/>
      <charset val="238"/>
      <scheme val="minor"/>
    </font>
    <font>
      <sz val="10"/>
      <name val="Arial"/>
      <family val="2"/>
      <charset val="238"/>
    </font>
    <font>
      <b/>
      <sz val="10"/>
      <color rgb="FFFF0000"/>
      <name val="Calibri"/>
      <family val="2"/>
      <charset val="238"/>
      <scheme val="minor"/>
    </font>
    <font>
      <b/>
      <sz val="9"/>
      <name val="Calibri"/>
      <family val="2"/>
      <charset val="238"/>
      <scheme val="minor"/>
    </font>
    <font>
      <sz val="9"/>
      <name val="Calibri"/>
      <family val="2"/>
      <charset val="238"/>
      <scheme val="minor"/>
    </font>
    <font>
      <sz val="9"/>
      <color theme="1"/>
      <name val="Calibri"/>
      <family val="2"/>
      <charset val="238"/>
      <scheme val="minor"/>
    </font>
    <font>
      <sz val="9"/>
      <color theme="1"/>
      <name val="Arial"/>
      <family val="2"/>
      <charset val="238"/>
    </font>
    <font>
      <b/>
      <sz val="9"/>
      <color theme="1"/>
      <name val="Arial"/>
      <family val="2"/>
      <charset val="238"/>
    </font>
  </fonts>
  <fills count="77">
    <fill>
      <patternFill patternType="none"/>
    </fill>
    <fill>
      <patternFill patternType="gray125"/>
    </fill>
    <fill>
      <patternFill patternType="solid">
        <fgColor indexed="43"/>
        <bgColor indexed="64"/>
      </patternFill>
    </fill>
    <fill>
      <patternFill patternType="solid">
        <fgColor indexed="43"/>
        <bgColor indexed="26"/>
      </patternFill>
    </fill>
    <fill>
      <patternFill patternType="solid">
        <fgColor indexed="31"/>
        <bgColor indexed="22"/>
      </patternFill>
    </fill>
    <fill>
      <patternFill patternType="solid">
        <fgColor indexed="13"/>
        <bgColor indexed="34"/>
      </patternFill>
    </fill>
    <fill>
      <patternFill patternType="solid">
        <fgColor indexed="10"/>
        <bgColor indexed="60"/>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25"/>
        <bgColor indexed="25"/>
      </patternFill>
    </fill>
    <fill>
      <patternFill patternType="solid">
        <fgColor indexed="49"/>
        <bgColor indexed="49"/>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solid">
        <fgColor indexed="43"/>
        <bgColor indexed="43"/>
      </patternFill>
    </fill>
    <fill>
      <patternFill patternType="solid">
        <fgColor theme="0" tint="-0.14999847407452621"/>
        <bgColor indexed="64"/>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6"/>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54"/>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theme="4" tint="0.79998168889431442"/>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style="hair">
        <color auto="1"/>
      </top>
      <bottom style="hair">
        <color auto="1"/>
      </bottom>
      <diagonal/>
    </border>
    <border>
      <left/>
      <right/>
      <top style="double">
        <color indexed="64"/>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56"/>
      </top>
      <bottom style="double">
        <color indexed="56"/>
      </bottom>
      <diagonal/>
    </border>
    <border>
      <left/>
      <right/>
      <top style="thin">
        <color indexed="49"/>
      </top>
      <bottom style="double">
        <color indexed="49"/>
      </bottom>
      <diagonal/>
    </border>
    <border>
      <left/>
      <right/>
      <top style="hair">
        <color auto="1"/>
      </top>
      <bottom/>
      <diagonal/>
    </border>
    <border>
      <left/>
      <right/>
      <top style="medium">
        <color auto="1"/>
      </top>
      <bottom style="hair">
        <color auto="1"/>
      </bottom>
      <diagonal/>
    </border>
    <border>
      <left/>
      <right/>
      <top/>
      <bottom style="hair">
        <color auto="1"/>
      </bottom>
      <diagonal/>
    </border>
    <border>
      <left/>
      <right/>
      <top style="thin">
        <color auto="1"/>
      </top>
      <bottom style="hair">
        <color auto="1"/>
      </bottom>
      <diagonal/>
    </border>
    <border>
      <left/>
      <right/>
      <top style="thin">
        <color auto="1"/>
      </top>
      <bottom style="hair">
        <color auto="1"/>
      </bottom>
      <diagonal/>
    </border>
  </borders>
  <cellStyleXfs count="655">
    <xf numFmtId="0" fontId="0" fillId="0" borderId="0"/>
    <xf numFmtId="0" fontId="5" fillId="0" borderId="0"/>
    <xf numFmtId="170" fontId="5"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8"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8" fillId="11"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0"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7" fillId="13" borderId="0" applyNumberFormat="0" applyBorder="0" applyAlignment="0" applyProtection="0"/>
    <xf numFmtId="0" fontId="7" fillId="7" borderId="0" applyNumberFormat="0" applyBorder="0" applyAlignment="0" applyProtection="0"/>
    <xf numFmtId="0" fontId="8" fillId="8" borderId="0" applyNumberFormat="0" applyBorder="0" applyAlignment="0" applyProtection="0"/>
    <xf numFmtId="0" fontId="7" fillId="9" borderId="0" applyNumberFormat="0" applyBorder="0" applyAlignment="0" applyProtection="0"/>
    <xf numFmtId="0" fontId="7" fillId="14"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 fillId="0" borderId="0"/>
    <xf numFmtId="0" fontId="12" fillId="0" borderId="0" applyNumberFormat="0" applyFill="0" applyBorder="0" applyAlignment="0" applyProtection="0"/>
    <xf numFmtId="0" fontId="13" fillId="0" borderId="0"/>
    <xf numFmtId="42" fontId="5" fillId="0" borderId="0" applyFont="0" applyFill="0" applyBorder="0" applyAlignment="0" applyProtection="0"/>
    <xf numFmtId="0" fontId="15" fillId="0" borderId="0">
      <alignment vertical="top"/>
    </xf>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8" fillId="28"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11"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17" fillId="36" borderId="0" applyNumberFormat="0" applyBorder="0" applyAlignment="0" applyProtection="0"/>
    <xf numFmtId="0" fontId="18" fillId="37" borderId="3" applyNumberFormat="0" applyAlignment="0" applyProtection="0"/>
    <xf numFmtId="0" fontId="19" fillId="11" borderId="4" applyNumberFormat="0" applyAlignment="0" applyProtection="0"/>
    <xf numFmtId="0" fontId="20" fillId="0" borderId="0" applyNumberFormat="0" applyFill="0" applyBorder="0" applyAlignment="0" applyProtection="0"/>
    <xf numFmtId="0" fontId="21" fillId="12"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5" fillId="14" borderId="3" applyNumberFormat="0" applyAlignment="0" applyProtection="0"/>
    <xf numFmtId="0" fontId="26" fillId="0" borderId="8" applyNumberFormat="0" applyFill="0" applyAlignment="0" applyProtection="0"/>
    <xf numFmtId="0" fontId="5" fillId="0" borderId="0"/>
    <xf numFmtId="0" fontId="27" fillId="38" borderId="0" applyNumberFormat="0" applyBorder="0" applyAlignment="0" applyProtection="0"/>
    <xf numFmtId="0" fontId="5" fillId="9" borderId="9" applyNumberFormat="0" applyFont="0" applyAlignment="0" applyProtection="0"/>
    <xf numFmtId="9" fontId="5" fillId="0" borderId="0" applyFont="0" applyFill="0" applyBorder="0" applyAlignment="0" applyProtection="0"/>
    <xf numFmtId="0" fontId="28" fillId="37" borderId="10" applyNumberFormat="0" applyAlignment="0" applyProtection="0"/>
    <xf numFmtId="0" fontId="29" fillId="0" borderId="0" applyNumberFormat="0" applyFill="0" applyBorder="0" applyAlignment="0" applyProtection="0"/>
    <xf numFmtId="0" fontId="9" fillId="0" borderId="11" applyNumberFormat="0" applyFill="0" applyAlignment="0" applyProtection="0"/>
    <xf numFmtId="0" fontId="30" fillId="0" borderId="0" applyNumberFormat="0" applyFill="0" applyBorder="0" applyAlignment="0" applyProtection="0"/>
    <xf numFmtId="0" fontId="16" fillId="0" borderId="0"/>
    <xf numFmtId="0" fontId="5" fillId="0" borderId="0"/>
    <xf numFmtId="0" fontId="5" fillId="0" borderId="0"/>
    <xf numFmtId="0" fontId="15" fillId="0" borderId="0"/>
    <xf numFmtId="0" fontId="5" fillId="0" borderId="0" applyNumberFormat="0" applyFill="0" applyBorder="0" applyAlignment="0" applyProtection="0"/>
    <xf numFmtId="0" fontId="5" fillId="0" borderId="0"/>
    <xf numFmtId="0" fontId="5" fillId="0" borderId="0"/>
    <xf numFmtId="171" fontId="32" fillId="0" borderId="0" applyFont="0" applyFill="0" applyBorder="0" applyAlignment="0" applyProtection="0"/>
    <xf numFmtId="0" fontId="5" fillId="0" borderId="0"/>
    <xf numFmtId="0" fontId="5" fillId="0" borderId="0">
      <alignment vertical="top"/>
    </xf>
    <xf numFmtId="172" fontId="5" fillId="0" borderId="0" applyFont="0" applyFill="0" applyBorder="0" applyAlignment="0" applyProtection="0"/>
    <xf numFmtId="0" fontId="40" fillId="0" borderId="0"/>
    <xf numFmtId="0" fontId="5" fillId="0" borderId="0"/>
    <xf numFmtId="0" fontId="5" fillId="0" borderId="0">
      <alignment vertical="top"/>
    </xf>
    <xf numFmtId="0" fontId="5" fillId="0" borderId="0" applyNumberFormat="0" applyFill="0" applyBorder="0" applyAlignment="0" applyProtection="0"/>
    <xf numFmtId="0" fontId="5" fillId="0" borderId="0"/>
    <xf numFmtId="0" fontId="5" fillId="0" borderId="0"/>
    <xf numFmtId="0" fontId="5" fillId="0" borderId="0"/>
    <xf numFmtId="0" fontId="31" fillId="0" borderId="0"/>
    <xf numFmtId="0" fontId="5" fillId="0" borderId="0"/>
    <xf numFmtId="0" fontId="5" fillId="0" borderId="0"/>
    <xf numFmtId="0" fontId="5" fillId="0" borderId="0">
      <alignment vertical="top"/>
    </xf>
    <xf numFmtId="173" fontId="33" fillId="0" borderId="0"/>
    <xf numFmtId="0" fontId="40" fillId="0" borderId="0"/>
    <xf numFmtId="0" fontId="41" fillId="0" borderId="0"/>
    <xf numFmtId="0" fontId="5" fillId="0" borderId="0"/>
    <xf numFmtId="0" fontId="5" fillId="0" borderId="0">
      <alignment vertical="top"/>
    </xf>
    <xf numFmtId="0" fontId="41" fillId="0" borderId="0"/>
    <xf numFmtId="0" fontId="5"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4" fillId="0" borderId="0"/>
    <xf numFmtId="0" fontId="5" fillId="0" borderId="0"/>
    <xf numFmtId="0" fontId="5" fillId="0" borderId="0"/>
    <xf numFmtId="0" fontId="6" fillId="0" borderId="0"/>
    <xf numFmtId="0" fontId="14" fillId="0" borderId="0"/>
    <xf numFmtId="0" fontId="4" fillId="0" borderId="0"/>
    <xf numFmtId="0" fontId="43" fillId="0" borderId="0"/>
    <xf numFmtId="0" fontId="5" fillId="0" borderId="0"/>
    <xf numFmtId="0" fontId="4" fillId="0" borderId="0"/>
    <xf numFmtId="2" fontId="16" fillId="0" borderId="0"/>
    <xf numFmtId="174" fontId="44" fillId="0" borderId="0" applyFont="0" applyFill="0" applyBorder="0" applyAlignment="0" applyProtection="0"/>
    <xf numFmtId="0" fontId="5" fillId="0" borderId="0"/>
    <xf numFmtId="0" fontId="44" fillId="0" borderId="0"/>
    <xf numFmtId="0" fontId="5" fillId="0" borderId="0"/>
    <xf numFmtId="0" fontId="5" fillId="0" borderId="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8" fillId="28"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175" fontId="5" fillId="0" borderId="0" applyFont="0" applyFill="0" applyBorder="0" applyAlignment="0" applyProtection="0"/>
    <xf numFmtId="176" fontId="5" fillId="0" borderId="0" applyFont="0" applyFill="0" applyBorder="0" applyAlignment="0" applyProtection="0"/>
    <xf numFmtId="0" fontId="21" fillId="20" borderId="0" applyNumberFormat="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28" fillId="40" borderId="10" applyNumberFormat="0" applyAlignment="0" applyProtection="0"/>
    <xf numFmtId="0" fontId="45" fillId="0" borderId="12" applyNumberFormat="0" applyFill="0" applyAlignment="0" applyProtection="0"/>
    <xf numFmtId="0" fontId="46" fillId="0" borderId="6" applyNumberFormat="0" applyFill="0" applyAlignment="0" applyProtection="0"/>
    <xf numFmtId="0" fontId="47" fillId="0" borderId="13" applyNumberFormat="0" applyFill="0" applyAlignment="0" applyProtection="0"/>
    <xf numFmtId="0" fontId="47" fillId="0" borderId="0" applyNumberFormat="0" applyFill="0" applyBorder="0" applyAlignment="0" applyProtection="0"/>
    <xf numFmtId="0" fontId="29" fillId="0" borderId="0" applyNumberFormat="0" applyFill="0" applyBorder="0" applyAlignment="0" applyProtection="0"/>
    <xf numFmtId="0" fontId="6" fillId="0" borderId="0"/>
    <xf numFmtId="0" fontId="7" fillId="0" borderId="0"/>
    <xf numFmtId="0" fontId="5" fillId="0" borderId="0"/>
    <xf numFmtId="0" fontId="5" fillId="0" borderId="0"/>
    <xf numFmtId="0" fontId="5" fillId="0" borderId="0"/>
    <xf numFmtId="0" fontId="27" fillId="41" borderId="0" applyNumberFormat="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9" fontId="16" fillId="0" borderId="0" applyFill="0" applyBorder="0" applyAlignment="0" applyProtection="0"/>
    <xf numFmtId="9" fontId="5" fillId="0" borderId="0" applyFont="0" applyFill="0" applyBorder="0" applyAlignment="0" applyProtection="0"/>
    <xf numFmtId="0" fontId="5" fillId="42" borderId="9" applyNumberFormat="0" applyFont="0" applyAlignment="0" applyProtection="0"/>
    <xf numFmtId="0" fontId="30" fillId="0" borderId="0" applyNumberFormat="0" applyFill="0" applyBorder="0" applyAlignment="0" applyProtection="0"/>
    <xf numFmtId="0" fontId="20" fillId="0" borderId="0" applyNumberFormat="0" applyFill="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46" borderId="0" applyNumberFormat="0" applyBorder="0" applyAlignment="0" applyProtection="0"/>
    <xf numFmtId="0" fontId="48" fillId="0" borderId="8" applyNumberFormat="0" applyFill="0" applyAlignment="0" applyProtection="0"/>
    <xf numFmtId="0" fontId="19" fillId="47" borderId="4" applyNumberFormat="0" applyAlignment="0" applyProtection="0"/>
    <xf numFmtId="0" fontId="49" fillId="40" borderId="3" applyNumberFormat="0" applyAlignment="0" applyProtection="0"/>
    <xf numFmtId="0" fontId="50" fillId="19" borderId="0" applyNumberFormat="0" applyBorder="0" applyAlignment="0" applyProtection="0"/>
    <xf numFmtId="0" fontId="16" fillId="0" borderId="0"/>
    <xf numFmtId="0" fontId="16" fillId="0" borderId="0"/>
    <xf numFmtId="172" fontId="5" fillId="0" borderId="0" applyFont="0" applyFill="0" applyBorder="0" applyAlignment="0" applyProtection="0"/>
    <xf numFmtId="172" fontId="5" fillId="0" borderId="0" applyFont="0" applyFill="0" applyBorder="0" applyAlignment="0" applyProtection="0"/>
    <xf numFmtId="164" fontId="5" fillId="0" borderId="0" applyFont="0" applyFill="0" applyBorder="0" applyAlignment="0" applyProtection="0"/>
    <xf numFmtId="172" fontId="5" fillId="0" borderId="0" applyFont="0" applyFill="0" applyBorder="0" applyAlignment="0" applyProtection="0"/>
    <xf numFmtId="0" fontId="25" fillId="23" borderId="3" applyNumberFormat="0" applyAlignment="0" applyProtection="0"/>
    <xf numFmtId="0" fontId="9" fillId="0" borderId="14" applyNumberFormat="0" applyFill="0" applyAlignment="0" applyProtection="0"/>
    <xf numFmtId="0" fontId="5" fillId="0" borderId="0"/>
    <xf numFmtId="179" fontId="41" fillId="0" borderId="0" applyFont="0" applyFill="0" applyBorder="0" applyAlignment="0" applyProtection="0"/>
    <xf numFmtId="0" fontId="5" fillId="0" borderId="0"/>
    <xf numFmtId="0" fontId="51" fillId="0" borderId="0"/>
    <xf numFmtId="178"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0" fontId="5" fillId="0" borderId="0"/>
    <xf numFmtId="164" fontId="5" fillId="0" borderId="0" applyFont="0" applyFill="0" applyBorder="0" applyAlignment="0" applyProtection="0"/>
    <xf numFmtId="0" fontId="3" fillId="0" borderId="0"/>
    <xf numFmtId="44" fontId="3" fillId="0" borderId="0" applyFont="0" applyFill="0" applyBorder="0" applyAlignment="0" applyProtection="0"/>
    <xf numFmtId="0" fontId="5" fillId="0" borderId="0"/>
    <xf numFmtId="164" fontId="3" fillId="0" borderId="0" applyFont="0" applyFill="0" applyBorder="0" applyAlignment="0" applyProtection="0"/>
    <xf numFmtId="0" fontId="40" fillId="0" borderId="0"/>
    <xf numFmtId="0" fontId="16" fillId="0" borderId="0"/>
    <xf numFmtId="38" fontId="32" fillId="0" borderId="0" applyFont="0" applyFill="0" applyBorder="0" applyAlignment="0" applyProtection="0"/>
    <xf numFmtId="172" fontId="53" fillId="0" borderId="0" applyFont="0" applyFill="0" applyBorder="0" applyAlignment="0" applyProtection="0"/>
    <xf numFmtId="3" fontId="64" fillId="0" borderId="0" applyNumberFormat="0" applyFont="0" applyFill="0" applyBorder="0" applyAlignment="0" applyProtection="0"/>
    <xf numFmtId="37" fontId="5" fillId="0" borderId="0" applyFill="0" applyBorder="0" applyAlignment="0" applyProtection="0"/>
    <xf numFmtId="187" fontId="32" fillId="0" borderId="0" applyFont="0" applyFill="0" applyBorder="0" applyAlignment="0" applyProtection="0"/>
    <xf numFmtId="178" fontId="70" fillId="0" borderId="0" applyFont="0" applyFill="0" applyBorder="0" applyAlignment="0" applyProtection="0"/>
    <xf numFmtId="3" fontId="64" fillId="0" borderId="0" applyNumberFormat="0" applyFont="0" applyFill="0" applyBorder="0" applyAlignment="0" applyProtection="0"/>
    <xf numFmtId="185" fontId="5" fillId="0" borderId="0" applyFill="0" applyBorder="0" applyAlignment="0" applyProtection="0"/>
    <xf numFmtId="3" fontId="64" fillId="0" borderId="0" applyNumberFormat="0" applyFont="0" applyFill="0" applyBorder="0" applyAlignment="0" applyProtection="0"/>
    <xf numFmtId="186" fontId="5" fillId="0" borderId="0" applyFill="0" applyBorder="0" applyAlignment="0" applyProtection="0"/>
    <xf numFmtId="182" fontId="61" fillId="0" borderId="0" applyFont="0" applyFill="0" applyBorder="0" applyAlignment="0" applyProtection="0">
      <alignment horizontal="right" vertical="top"/>
    </xf>
    <xf numFmtId="184" fontId="66" fillId="0" borderId="0" applyFill="0" applyBorder="0" applyAlignment="0" applyProtection="0"/>
    <xf numFmtId="0" fontId="7" fillId="0" borderId="0"/>
    <xf numFmtId="3" fontId="64" fillId="0" borderId="0" applyNumberFormat="0" applyFont="0" applyFill="0" applyBorder="0" applyAlignment="0" applyProtection="0"/>
    <xf numFmtId="2" fontId="5" fillId="0" borderId="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71"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73" fillId="0" borderId="0" applyNumberFormat="0" applyFill="0" applyBorder="0" applyAlignment="0" applyProtection="0"/>
    <xf numFmtId="0" fontId="16" fillId="0" borderId="0"/>
    <xf numFmtId="0" fontId="41" fillId="0" borderId="0"/>
    <xf numFmtId="0" fontId="5" fillId="0" borderId="0"/>
    <xf numFmtId="0" fontId="63" fillId="0" borderId="0"/>
    <xf numFmtId="0" fontId="67" fillId="0" borderId="0"/>
    <xf numFmtId="0" fontId="41" fillId="0" borderId="0"/>
    <xf numFmtId="0" fontId="53" fillId="0" borderId="0"/>
    <xf numFmtId="183" fontId="65" fillId="0" borderId="0"/>
    <xf numFmtId="0" fontId="3" fillId="0" borderId="0"/>
    <xf numFmtId="0" fontId="5" fillId="0" borderId="0"/>
    <xf numFmtId="0" fontId="5" fillId="0" borderId="0" applyNumberFormat="0" applyFill="0" applyBorder="0" applyAlignment="0" applyProtection="0"/>
    <xf numFmtId="0" fontId="7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4" fillId="48" borderId="0">
      <alignment horizontal="left"/>
    </xf>
    <xf numFmtId="0" fontId="54" fillId="48" borderId="0">
      <alignment horizontal="right"/>
    </xf>
    <xf numFmtId="0" fontId="59" fillId="48" borderId="0">
      <alignment horizontal="left" vertical="top"/>
    </xf>
    <xf numFmtId="0" fontId="57" fillId="40" borderId="0">
      <alignment horizontal="left" vertical="center"/>
    </xf>
    <xf numFmtId="0" fontId="57" fillId="40" borderId="0">
      <alignment horizontal="left" vertical="center"/>
    </xf>
    <xf numFmtId="0" fontId="57" fillId="40" borderId="0">
      <alignment horizontal="right" vertical="center"/>
    </xf>
    <xf numFmtId="0" fontId="54" fillId="48" borderId="0">
      <alignment horizontal="left" vertical="top"/>
    </xf>
    <xf numFmtId="0" fontId="54" fillId="48" borderId="0">
      <alignment horizontal="right" vertical="top"/>
    </xf>
    <xf numFmtId="0" fontId="60" fillId="48" borderId="0">
      <alignment horizontal="left" vertical="top"/>
    </xf>
    <xf numFmtId="0" fontId="55" fillId="48" borderId="0">
      <alignment horizontal="left" vertical="center" textRotation="90"/>
    </xf>
    <xf numFmtId="0" fontId="54" fillId="48" borderId="0">
      <alignment horizontal="left" vertical="top"/>
    </xf>
    <xf numFmtId="0" fontId="57" fillId="48" borderId="0">
      <alignment horizontal="right" vertical="top"/>
    </xf>
    <xf numFmtId="0" fontId="54" fillId="48" borderId="0">
      <alignment horizontal="left"/>
    </xf>
    <xf numFmtId="0" fontId="54" fillId="48" borderId="0">
      <alignment horizontal="left" vertical="top"/>
    </xf>
    <xf numFmtId="0" fontId="54" fillId="48" borderId="0">
      <alignment horizontal="left" vertical="top"/>
    </xf>
    <xf numFmtId="0" fontId="55" fillId="48" borderId="0">
      <alignment horizontal="left" vertical="top"/>
    </xf>
    <xf numFmtId="0" fontId="56" fillId="48" borderId="0">
      <alignment horizontal="left" vertical="top"/>
    </xf>
    <xf numFmtId="0" fontId="55" fillId="48" borderId="0">
      <alignment horizontal="left" vertical="top"/>
    </xf>
    <xf numFmtId="0" fontId="57" fillId="48" borderId="0">
      <alignment horizontal="left"/>
    </xf>
    <xf numFmtId="0" fontId="58" fillId="48" borderId="0">
      <alignment horizontal="left" vertical="top"/>
    </xf>
    <xf numFmtId="0" fontId="5" fillId="0" borderId="16" applyNumberFormat="0" applyFill="0" applyAlignment="0" applyProtection="0"/>
    <xf numFmtId="181" fontId="5" fillId="0" borderId="0" applyFont="0" applyFill="0" applyBorder="0" applyAlignment="0" applyProtection="0"/>
    <xf numFmtId="178" fontId="5" fillId="0" borderId="0" applyFont="0" applyFill="0" applyBorder="0" applyAlignment="0" applyProtection="0"/>
    <xf numFmtId="164" fontId="44" fillId="0" borderId="0" applyFont="0" applyFill="0" applyBorder="0" applyAlignment="0" applyProtection="0"/>
    <xf numFmtId="0" fontId="5" fillId="0" borderId="0" applyNumberFormat="0" applyFill="0" applyBorder="0" applyAlignment="0" applyProtection="0"/>
    <xf numFmtId="0" fontId="74" fillId="0" borderId="0"/>
    <xf numFmtId="188" fontId="13" fillId="0" borderId="0" applyFont="0" applyFill="0" applyBorder="0" applyAlignment="0" applyProtection="0"/>
    <xf numFmtId="0" fontId="16" fillId="0" borderId="0"/>
    <xf numFmtId="0" fontId="7" fillId="48" borderId="0" applyNumberFormat="0" applyBorder="0" applyAlignment="0" applyProtection="0"/>
    <xf numFmtId="0" fontId="7" fillId="23" borderId="0" applyNumberFormat="0" applyBorder="0" applyAlignment="0" applyProtection="0"/>
    <xf numFmtId="0" fontId="7" fillId="42" borderId="0" applyNumberFormat="0" applyBorder="0" applyAlignment="0" applyProtection="0"/>
    <xf numFmtId="0" fontId="7" fillId="48" borderId="0" applyNumberFormat="0" applyBorder="0" applyAlignment="0" applyProtection="0"/>
    <xf numFmtId="0" fontId="7" fillId="24" borderId="0" applyNumberFormat="0" applyBorder="0" applyAlignment="0" applyProtection="0"/>
    <xf numFmtId="0" fontId="7" fillId="4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5" borderId="0" applyNumberFormat="0" applyBorder="0" applyAlignment="0" applyProtection="0"/>
    <xf numFmtId="0" fontId="7" fillId="5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42" borderId="0" applyNumberFormat="0" applyBorder="0" applyAlignment="0" applyProtection="0"/>
    <xf numFmtId="0" fontId="7" fillId="51"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5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5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42" borderId="0" applyNumberFormat="0" applyBorder="0" applyAlignment="0" applyProtection="0"/>
    <xf numFmtId="0" fontId="7" fillId="54"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48" borderId="0" applyNumberFormat="0" applyBorder="0" applyAlignment="0" applyProtection="0"/>
    <xf numFmtId="0" fontId="7" fillId="41" borderId="0" applyNumberFormat="0" applyBorder="0" applyAlignment="0" applyProtection="0"/>
    <xf numFmtId="0" fontId="7" fillId="40"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5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56"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41" borderId="0" applyNumberFormat="0" applyBorder="0" applyAlignment="0" applyProtection="0"/>
    <xf numFmtId="0" fontId="7" fillId="5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5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5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42" borderId="0" applyNumberFormat="0" applyBorder="0" applyAlignment="0" applyProtection="0"/>
    <xf numFmtId="0" fontId="7" fillId="5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80" fillId="30" borderId="0" applyNumberFormat="0" applyBorder="0" applyAlignment="0" applyProtection="0"/>
    <xf numFmtId="0" fontId="80" fillId="25" borderId="0" applyNumberFormat="0" applyBorder="0" applyAlignment="0" applyProtection="0"/>
    <xf numFmtId="0" fontId="80" fillId="41" borderId="0" applyNumberFormat="0" applyBorder="0" applyAlignment="0" applyProtection="0"/>
    <xf numFmtId="0" fontId="80" fillId="40" borderId="0" applyNumberFormat="0" applyBorder="0" applyAlignment="0" applyProtection="0"/>
    <xf numFmtId="0" fontId="80" fillId="30" borderId="0" applyNumberFormat="0" applyBorder="0" applyAlignment="0" applyProtection="0"/>
    <xf numFmtId="0" fontId="80" fillId="23" borderId="0" applyNumberFormat="0" applyBorder="0" applyAlignment="0" applyProtection="0"/>
    <xf numFmtId="0" fontId="8" fillId="22" borderId="0" applyNumberFormat="0" applyBorder="0" applyAlignment="0" applyProtection="0"/>
    <xf numFmtId="0" fontId="8" fillId="59"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46" borderId="0" applyNumberFormat="0" applyBorder="0" applyAlignment="0" applyProtection="0"/>
    <xf numFmtId="0" fontId="8" fillId="56"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7" borderId="0" applyNumberFormat="0" applyBorder="0" applyAlignment="0" applyProtection="0"/>
    <xf numFmtId="0" fontId="8" fillId="5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60"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2" borderId="0" applyNumberFormat="0" applyBorder="0" applyAlignment="0" applyProtection="0"/>
    <xf numFmtId="0" fontId="8" fillId="61"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25" borderId="0" applyNumberFormat="0" applyBorder="0" applyAlignment="0" applyProtection="0"/>
    <xf numFmtId="0" fontId="8" fillId="62"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7"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8" fillId="55" borderId="0" applyNumberFormat="0" applyBorder="0" applyAlignment="0" applyProtection="0"/>
    <xf numFmtId="0" fontId="8" fillId="63" borderId="0" applyNumberFormat="0" applyBorder="0" applyAlignment="0" applyProtection="0"/>
    <xf numFmtId="0" fontId="8" fillId="63" borderId="0" applyNumberFormat="0" applyBorder="0" applyAlignment="0" applyProtection="0"/>
    <xf numFmtId="0" fontId="8" fillId="64"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7" fillId="65"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6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67"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68"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7" fillId="65"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5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8" fillId="66"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67"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7"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66"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8" fillId="64"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4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8" fillId="55"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6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7" fillId="65"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5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8" fillId="5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62"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50" fillId="21" borderId="0" applyNumberFormat="0" applyBorder="0" applyAlignment="0" applyProtection="0"/>
    <xf numFmtId="0" fontId="17" fillId="50"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75" fillId="48" borderId="3" applyNumberFormat="0" applyAlignment="0" applyProtection="0"/>
    <xf numFmtId="0" fontId="18" fillId="70" borderId="3" applyNumberFormat="0" applyAlignment="0" applyProtection="0"/>
    <xf numFmtId="0" fontId="18" fillId="37" borderId="3" applyNumberFormat="0" applyAlignment="0" applyProtection="0"/>
    <xf numFmtId="0" fontId="18" fillId="37" borderId="3" applyNumberFormat="0" applyAlignment="0" applyProtection="0"/>
    <xf numFmtId="0" fontId="19" fillId="47" borderId="4" applyNumberFormat="0" applyAlignment="0" applyProtection="0"/>
    <xf numFmtId="0" fontId="19" fillId="67" borderId="4" applyNumberFormat="0" applyAlignment="0" applyProtection="0"/>
    <xf numFmtId="0" fontId="19" fillId="11" borderId="4" applyNumberFormat="0" applyAlignment="0" applyProtection="0"/>
    <xf numFmtId="0" fontId="19" fillId="11" borderId="4" applyNumberFormat="0" applyAlignment="0" applyProtection="0"/>
    <xf numFmtId="172" fontId="31" fillId="0" borderId="0" applyFont="0" applyFill="0" applyBorder="0" applyAlignment="0" applyProtection="0"/>
    <xf numFmtId="172" fontId="76" fillId="0" borderId="0" applyFont="0" applyFill="0" applyBorder="0" applyAlignment="0" applyProtection="0"/>
    <xf numFmtId="0" fontId="9" fillId="71" borderId="0" applyNumberFormat="0" applyBorder="0" applyAlignment="0" applyProtection="0"/>
    <xf numFmtId="0" fontId="9" fillId="72" borderId="0" applyNumberFormat="0" applyBorder="0" applyAlignment="0" applyProtection="0"/>
    <xf numFmtId="0" fontId="9" fillId="73" borderId="0" applyNumberFormat="0" applyBorder="0" applyAlignment="0" applyProtection="0"/>
    <xf numFmtId="192" fontId="44" fillId="0" borderId="0" applyFont="0" applyFill="0" applyBorder="0" applyAlignment="0" applyProtection="0"/>
    <xf numFmtId="192" fontId="44"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22" borderId="0" applyNumberFormat="0" applyBorder="0" applyAlignment="0" applyProtection="0"/>
    <xf numFmtId="0" fontId="21" fillId="5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73" fontId="83" fillId="0" borderId="0">
      <alignment horizontal="center"/>
    </xf>
    <xf numFmtId="0" fontId="22" fillId="0" borderId="17"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18"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19" applyNumberFormat="0" applyFill="0" applyAlignment="0" applyProtection="0"/>
    <xf numFmtId="0" fontId="24" fillId="0" borderId="7"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3" fontId="83" fillId="0" borderId="0">
      <alignment horizontal="center" textRotation="90"/>
    </xf>
    <xf numFmtId="0" fontId="25" fillId="41" borderId="3" applyNumberFormat="0" applyAlignment="0" applyProtection="0"/>
    <xf numFmtId="0" fontId="25" fillId="54" borderId="3" applyNumberFormat="0" applyAlignment="0" applyProtection="0"/>
    <xf numFmtId="0" fontId="25" fillId="14" borderId="3" applyNumberFormat="0" applyAlignment="0" applyProtection="0"/>
    <xf numFmtId="0" fontId="25" fillId="14" borderId="3" applyNumberFormat="0" applyAlignment="0" applyProtection="0"/>
    <xf numFmtId="0" fontId="28" fillId="74" borderId="10" applyNumberFormat="0" applyAlignment="0" applyProtection="0"/>
    <xf numFmtId="0" fontId="30" fillId="0" borderId="20" applyNumberFormat="0" applyFill="0" applyAlignment="0" applyProtection="0"/>
    <xf numFmtId="0" fontId="30" fillId="0" borderId="20"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2" fillId="0" borderId="21" applyNumberFormat="0" applyFill="0" applyAlignment="0" applyProtection="0"/>
    <xf numFmtId="0" fontId="23" fillId="0" borderId="6" applyNumberFormat="0" applyFill="0" applyAlignment="0" applyProtection="0"/>
    <xf numFmtId="0" fontId="24" fillId="0" borderId="22" applyNumberFormat="0" applyFill="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5" fillId="0" borderId="0"/>
    <xf numFmtId="0" fontId="5" fillId="0" borderId="0"/>
    <xf numFmtId="0" fontId="5" fillId="0" borderId="0"/>
    <xf numFmtId="0" fontId="5" fillId="0" borderId="0"/>
    <xf numFmtId="0" fontId="41" fillId="0" borderId="0"/>
    <xf numFmtId="0" fontId="44" fillId="0" borderId="0"/>
    <xf numFmtId="0" fontId="16" fillId="0" borderId="0"/>
    <xf numFmtId="0" fontId="44" fillId="0" borderId="0"/>
    <xf numFmtId="0" fontId="16" fillId="0" borderId="0"/>
    <xf numFmtId="0" fontId="41" fillId="0" borderId="0"/>
    <xf numFmtId="0" fontId="5" fillId="0" borderId="0"/>
    <xf numFmtId="0" fontId="5" fillId="0" borderId="0"/>
    <xf numFmtId="0" fontId="7" fillId="0" borderId="0"/>
    <xf numFmtId="0" fontId="5" fillId="0" borderId="0"/>
    <xf numFmtId="0" fontId="41" fillId="0" borderId="0"/>
    <xf numFmtId="0" fontId="2" fillId="0" borderId="0"/>
    <xf numFmtId="0" fontId="5" fillId="0" borderId="0"/>
    <xf numFmtId="0" fontId="7" fillId="0" borderId="0"/>
    <xf numFmtId="0" fontId="7" fillId="0" borderId="0"/>
    <xf numFmtId="0" fontId="7" fillId="0" borderId="0"/>
    <xf numFmtId="0" fontId="40" fillId="0" borderId="0"/>
    <xf numFmtId="173" fontId="33" fillId="0" borderId="0"/>
    <xf numFmtId="0" fontId="5" fillId="0" borderId="0"/>
    <xf numFmtId="193" fontId="41" fillId="0" borderId="0"/>
    <xf numFmtId="0" fontId="16" fillId="0" borderId="0"/>
    <xf numFmtId="0" fontId="5" fillId="0" borderId="0"/>
    <xf numFmtId="0" fontId="5" fillId="0" borderId="0"/>
    <xf numFmtId="0" fontId="44" fillId="0" borderId="0"/>
    <xf numFmtId="0" fontId="77" fillId="41" borderId="0" applyNumberFormat="0" applyBorder="0" applyAlignment="0" applyProtection="0"/>
    <xf numFmtId="0" fontId="27" fillId="3"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76" fillId="0" borderId="0"/>
    <xf numFmtId="0" fontId="44" fillId="0" borderId="0"/>
    <xf numFmtId="0" fontId="44"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 fillId="0" borderId="0"/>
    <xf numFmtId="0" fontId="2" fillId="0" borderId="0"/>
    <xf numFmtId="0" fontId="41" fillId="42" borderId="9" applyNumberFormat="0" applyFont="0" applyAlignment="0" applyProtection="0"/>
    <xf numFmtId="0" fontId="78" fillId="65" borderId="9" applyNumberFormat="0" applyAlignment="0" applyProtection="0"/>
    <xf numFmtId="0" fontId="5" fillId="9" borderId="9" applyNumberFormat="0" applyFont="0" applyAlignment="0" applyProtection="0"/>
    <xf numFmtId="0" fontId="5" fillId="9" borderId="9" applyNumberFormat="0" applyFont="0" applyAlignment="0" applyProtection="0"/>
    <xf numFmtId="9" fontId="78" fillId="0" borderId="0" applyFill="0" applyBorder="0" applyAlignment="0" applyProtection="0"/>
    <xf numFmtId="9" fontId="16" fillId="0" borderId="0" applyFill="0" applyBorder="0" applyAlignment="0" applyProtection="0"/>
    <xf numFmtId="9" fontId="31" fillId="0" borderId="0" applyFont="0" applyFill="0" applyBorder="0" applyAlignment="0" applyProtection="0"/>
    <xf numFmtId="0" fontId="44" fillId="42" borderId="9" applyNumberFormat="0" applyFont="0" applyAlignment="0" applyProtection="0"/>
    <xf numFmtId="0" fontId="5" fillId="42" borderId="9" applyNumberFormat="0" applyFont="0" applyAlignment="0" applyProtection="0"/>
    <xf numFmtId="0" fontId="26" fillId="0" borderId="0" applyNumberFormat="0" applyFill="0" applyBorder="0" applyAlignment="0" applyProtection="0"/>
    <xf numFmtId="0" fontId="28" fillId="48" borderId="10" applyNumberFormat="0" applyAlignment="0" applyProtection="0"/>
    <xf numFmtId="0" fontId="28" fillId="70" borderId="10" applyNumberFormat="0" applyAlignment="0" applyProtection="0"/>
    <xf numFmtId="0" fontId="28" fillId="37" borderId="10" applyNumberFormat="0" applyAlignment="0" applyProtection="0"/>
    <xf numFmtId="0" fontId="28" fillId="37" borderId="10" applyNumberFormat="0" applyAlignment="0" applyProtection="0"/>
    <xf numFmtId="0" fontId="81" fillId="0" borderId="0" applyNumberFormat="0" applyFill="0" applyBorder="0" applyAlignment="0" applyProtection="0"/>
    <xf numFmtId="0" fontId="80" fillId="30" borderId="0" applyNumberFormat="0" applyBorder="0" applyAlignment="0" applyProtection="0"/>
    <xf numFmtId="0" fontId="80" fillId="46" borderId="0" applyNumberFormat="0" applyBorder="0" applyAlignment="0" applyProtection="0"/>
    <xf numFmtId="0" fontId="80" fillId="45" borderId="0" applyNumberFormat="0" applyBorder="0" applyAlignment="0" applyProtection="0"/>
    <xf numFmtId="0" fontId="80" fillId="69" borderId="0" applyNumberFormat="0" applyBorder="0" applyAlignment="0" applyProtection="0"/>
    <xf numFmtId="0" fontId="80" fillId="30" borderId="0" applyNumberFormat="0" applyBorder="0" applyAlignment="0" applyProtection="0"/>
    <xf numFmtId="0" fontId="80" fillId="46" borderId="0" applyNumberFormat="0" applyBorder="0" applyAlignment="0" applyProtection="0"/>
    <xf numFmtId="0" fontId="82" fillId="47" borderId="4" applyNumberFormat="0" applyAlignment="0" applyProtection="0"/>
    <xf numFmtId="0" fontId="49" fillId="74" borderId="23" applyNumberFormat="0" applyAlignment="0" applyProtection="0"/>
    <xf numFmtId="173" fontId="84" fillId="0" borderId="0"/>
    <xf numFmtId="173" fontId="84" fillId="0" borderId="0"/>
    <xf numFmtId="0" fontId="79" fillId="0" borderId="0"/>
    <xf numFmtId="0" fontId="13" fillId="0" borderId="0"/>
    <xf numFmtId="0" fontId="16" fillId="0" borderId="0"/>
    <xf numFmtId="0" fontId="1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9" fillId="0" borderId="24" applyNumberFormat="0" applyFill="0" applyAlignment="0" applyProtection="0"/>
    <xf numFmtId="0" fontId="9" fillId="0" borderId="11" applyNumberFormat="0" applyFill="0" applyAlignment="0" applyProtection="0"/>
    <xf numFmtId="0" fontId="9" fillId="0" borderId="11" applyNumberFormat="0" applyFill="0" applyAlignment="0" applyProtection="0"/>
    <xf numFmtId="176" fontId="44" fillId="0" borderId="0" applyFont="0" applyFill="0" applyBorder="0" applyAlignment="0" applyProtection="0"/>
    <xf numFmtId="191" fontId="78" fillId="0" borderId="0" applyFill="0" applyBorder="0" applyAlignment="0" applyProtection="0"/>
    <xf numFmtId="194" fontId="16" fillId="0" borderId="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90" fontId="41" fillId="0" borderId="0" applyFont="0" applyFill="0" applyBorder="0" applyAlignment="0" applyProtection="0"/>
    <xf numFmtId="170" fontId="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70" fontId="5" fillId="0" borderId="0" applyFont="0" applyFill="0" applyBorder="0" applyAlignment="0" applyProtection="0"/>
    <xf numFmtId="194" fontId="78" fillId="0" borderId="0" applyFill="0" applyBorder="0" applyAlignment="0" applyProtection="0"/>
    <xf numFmtId="194" fontId="16" fillId="0" borderId="0" applyFill="0" applyBorder="0" applyAlignment="0" applyProtection="0"/>
    <xf numFmtId="172" fontId="5" fillId="0" borderId="0" applyFont="0" applyFill="0" applyBorder="0" applyAlignment="0" applyProtection="0"/>
    <xf numFmtId="164" fontId="31" fillId="0" borderId="0" applyFont="0" applyFill="0" applyBorder="0" applyAlignment="0" applyProtection="0"/>
    <xf numFmtId="196" fontId="16" fillId="0" borderId="0" applyFill="0" applyBorder="0" applyAlignment="0" applyProtection="0"/>
    <xf numFmtId="189" fontId="44" fillId="0" borderId="0" applyFont="0" applyFill="0" applyBorder="0" applyAlignment="0" applyProtection="0"/>
    <xf numFmtId="195" fontId="44" fillId="0" borderId="0" applyFont="0" applyFill="0" applyBorder="0" applyAlignment="0" applyProtection="0"/>
    <xf numFmtId="195" fontId="44" fillId="0" borderId="0" applyFont="0" applyFill="0" applyBorder="0" applyAlignment="0" applyProtection="0"/>
    <xf numFmtId="172" fontId="5" fillId="0" borderId="0" applyFont="0" applyFill="0" applyBorder="0" applyAlignment="0" applyProtection="0"/>
    <xf numFmtId="195" fontId="44" fillId="0" borderId="0" applyFont="0" applyFill="0" applyBorder="0" applyAlignment="0" applyProtection="0"/>
    <xf numFmtId="172" fontId="5" fillId="0" borderId="0" applyFont="0" applyFill="0" applyBorder="0" applyAlignment="0" applyProtection="0"/>
    <xf numFmtId="164" fontId="44" fillId="0" borderId="0" applyFont="0" applyFill="0" applyBorder="0" applyAlignment="0" applyProtection="0"/>
    <xf numFmtId="195" fontId="44" fillId="0" borderId="0" applyFont="0" applyFill="0" applyBorder="0" applyAlignment="0" applyProtection="0"/>
    <xf numFmtId="164" fontId="44" fillId="0" borderId="0" applyFont="0" applyFill="0" applyBorder="0" applyAlignment="0" applyProtection="0"/>
    <xf numFmtId="195" fontId="44" fillId="0" borderId="0" applyFont="0" applyFill="0" applyBorder="0" applyAlignment="0" applyProtection="0"/>
    <xf numFmtId="195" fontId="41"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0" fontId="25" fillId="23" borderId="23" applyNumberFormat="0" applyAlignment="0" applyProtection="0"/>
    <xf numFmtId="0" fontId="9" fillId="0" borderId="25"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 fillId="0" borderId="0"/>
    <xf numFmtId="0" fontId="8" fillId="32" borderId="0" applyNumberFormat="0" applyBorder="0" applyAlignment="0" applyProtection="0"/>
    <xf numFmtId="0" fontId="8" fillId="33" borderId="0" applyNumberFormat="0" applyBorder="0" applyAlignment="0" applyProtection="0"/>
    <xf numFmtId="0" fontId="8" fillId="11"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5" fillId="0" borderId="0" applyNumberFormat="0" applyFill="0" applyBorder="0" applyAlignment="0" applyProtection="0"/>
    <xf numFmtId="9" fontId="2" fillId="0" borderId="0" applyFont="0" applyFill="0" applyBorder="0" applyAlignment="0" applyProtection="0"/>
    <xf numFmtId="0" fontId="5" fillId="0" borderId="0"/>
    <xf numFmtId="0" fontId="5" fillId="0" borderId="0"/>
    <xf numFmtId="193" fontId="85" fillId="0" borderId="0" applyFill="0">
      <alignment vertical="justify"/>
    </xf>
    <xf numFmtId="0" fontId="5" fillId="0" borderId="0"/>
    <xf numFmtId="0" fontId="5" fillId="0" borderId="0"/>
    <xf numFmtId="0" fontId="5" fillId="0" borderId="0"/>
    <xf numFmtId="170" fontId="5" fillId="0" borderId="0" applyFont="0" applyFill="0" applyBorder="0" applyAlignment="0" applyProtection="0"/>
    <xf numFmtId="0" fontId="5" fillId="0" borderId="0" applyNumberFormat="0" applyFill="0" applyBorder="0" applyAlignment="0" applyProtection="0"/>
    <xf numFmtId="0" fontId="86" fillId="0" borderId="0"/>
    <xf numFmtId="9" fontId="5" fillId="0" borderId="0" applyFont="0" applyFill="0" applyBorder="0" applyAlignment="0" applyProtection="0"/>
    <xf numFmtId="164" fontId="5" fillId="0" borderId="0" applyFont="0" applyFill="0" applyBorder="0" applyAlignment="0" applyProtection="0"/>
    <xf numFmtId="0" fontId="5" fillId="0" borderId="0" applyNumberForma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7" fillId="0" borderId="0" applyNumberFormat="0" applyFill="0" applyBorder="0" applyAlignment="0" applyProtection="0">
      <alignment vertical="top"/>
      <protection locked="0"/>
    </xf>
    <xf numFmtId="0" fontId="41" fillId="0" borderId="0"/>
    <xf numFmtId="172" fontId="5"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44" fontId="90" fillId="0" borderId="0" applyFont="0" applyFill="0" applyBorder="0" applyAlignment="0" applyProtection="0"/>
    <xf numFmtId="0" fontId="41" fillId="0" borderId="0"/>
    <xf numFmtId="44" fontId="90" fillId="0" borderId="0" applyFont="0" applyFill="0" applyBorder="0" applyAlignment="0" applyProtection="0"/>
    <xf numFmtId="172" fontId="41" fillId="0" borderId="0" applyFont="0" applyFill="0" applyBorder="0" applyAlignment="0" applyProtection="0"/>
    <xf numFmtId="44" fontId="90" fillId="0" borderId="0" applyFont="0" applyFill="0" applyBorder="0" applyAlignment="0" applyProtection="0"/>
    <xf numFmtId="44" fontId="90" fillId="0" borderId="0" applyFont="0" applyFill="0" applyBorder="0" applyAlignment="0" applyProtection="0"/>
    <xf numFmtId="0" fontId="93" fillId="0" borderId="0"/>
    <xf numFmtId="0" fontId="93" fillId="0" borderId="0"/>
    <xf numFmtId="199" fontId="41" fillId="0" borderId="0">
      <alignment horizontal="right"/>
    </xf>
    <xf numFmtId="43" fontId="97" fillId="0" borderId="0" applyFont="0" applyFill="0" applyBorder="0" applyAlignment="0" applyProtection="0"/>
    <xf numFmtId="0" fontId="41" fillId="0" borderId="0"/>
    <xf numFmtId="0" fontId="32" fillId="0" borderId="0"/>
    <xf numFmtId="0" fontId="5" fillId="0" borderId="0"/>
    <xf numFmtId="0" fontId="5" fillId="0" borderId="0"/>
  </cellStyleXfs>
  <cellXfs count="400">
    <xf numFmtId="0" fontId="0" fillId="0" borderId="0" xfId="0"/>
    <xf numFmtId="49" fontId="34" fillId="0" borderId="0" xfId="0" applyNumberFormat="1" applyFont="1" applyAlignment="1">
      <alignment horizontal="right" vertical="top"/>
    </xf>
    <xf numFmtId="0" fontId="34" fillId="0" borderId="0" xfId="0" applyFont="1" applyAlignment="1">
      <alignment vertical="top" wrapText="1"/>
    </xf>
    <xf numFmtId="3" fontId="34" fillId="0" borderId="0" xfId="0" applyNumberFormat="1" applyFont="1" applyAlignment="1">
      <alignment horizontal="right"/>
    </xf>
    <xf numFmtId="4" fontId="34" fillId="0" borderId="0" xfId="0" applyNumberFormat="1" applyFont="1" applyAlignment="1">
      <alignment horizontal="right"/>
    </xf>
    <xf numFmtId="4" fontId="34" fillId="0" borderId="0" xfId="0" applyNumberFormat="1" applyFont="1"/>
    <xf numFmtId="0" fontId="34" fillId="0" borderId="0" xfId="0" applyFont="1"/>
    <xf numFmtId="0" fontId="34" fillId="0" borderId="0" xfId="0" applyFont="1" applyProtection="1">
      <protection locked="0"/>
    </xf>
    <xf numFmtId="2" fontId="34" fillId="0" borderId="0" xfId="0" applyNumberFormat="1" applyFont="1"/>
    <xf numFmtId="3" fontId="35" fillId="0" borderId="0" xfId="30" applyNumberFormat="1" applyFont="1" applyAlignment="1">
      <alignment horizontal="right"/>
    </xf>
    <xf numFmtId="0" fontId="35" fillId="0" borderId="0" xfId="30" applyFont="1" applyAlignment="1"/>
    <xf numFmtId="165" fontId="35" fillId="0" borderId="0" xfId="30" applyNumberFormat="1" applyFont="1" applyAlignment="1">
      <alignment horizontal="right"/>
    </xf>
    <xf numFmtId="4" fontId="35" fillId="0" borderId="0" xfId="30" applyNumberFormat="1" applyFont="1" applyAlignment="1"/>
    <xf numFmtId="166" fontId="37" fillId="0" borderId="0" xfId="30" applyNumberFormat="1" applyFont="1" applyAlignment="1" applyProtection="1">
      <protection locked="0"/>
    </xf>
    <xf numFmtId="168" fontId="37" fillId="0" borderId="0" xfId="30" applyNumberFormat="1" applyFont="1" applyAlignment="1" applyProtection="1">
      <protection locked="0"/>
    </xf>
    <xf numFmtId="166" fontId="35" fillId="0" borderId="0" xfId="30" applyNumberFormat="1" applyFont="1" applyAlignment="1"/>
    <xf numFmtId="0" fontId="35" fillId="0" borderId="0" xfId="30" applyFont="1" applyAlignment="1" applyProtection="1">
      <protection locked="0"/>
    </xf>
    <xf numFmtId="4" fontId="34" fillId="0" borderId="0" xfId="74" applyNumberFormat="1" applyFont="1" applyAlignment="1">
      <alignment horizontal="left" vertical="top" wrapText="1"/>
    </xf>
    <xf numFmtId="4" fontId="34" fillId="0" borderId="0" xfId="74" applyNumberFormat="1" applyFont="1" applyAlignment="1">
      <alignment horizontal="right"/>
    </xf>
    <xf numFmtId="3" fontId="34" fillId="0" borderId="0" xfId="74" applyNumberFormat="1" applyFont="1" applyAlignment="1">
      <alignment horizontal="right"/>
    </xf>
    <xf numFmtId="0" fontId="34" fillId="0" borderId="0" xfId="74" applyFont="1"/>
    <xf numFmtId="0" fontId="36" fillId="0" borderId="0" xfId="74" applyFont="1"/>
    <xf numFmtId="4" fontId="38" fillId="0" borderId="0" xfId="74" applyNumberFormat="1" applyFont="1" applyAlignment="1">
      <alignment horizontal="left"/>
    </xf>
    <xf numFmtId="4" fontId="35" fillId="0" borderId="0" xfId="74" applyNumberFormat="1" applyFont="1" applyAlignment="1">
      <alignment horizontal="right"/>
    </xf>
    <xf numFmtId="49" fontId="38" fillId="0" borderId="0" xfId="74" applyNumberFormat="1" applyFont="1" applyAlignment="1">
      <alignment horizontal="left"/>
    </xf>
    <xf numFmtId="4" fontId="39" fillId="0" borderId="0" xfId="74" applyNumberFormat="1" applyFont="1" applyAlignment="1">
      <alignment horizontal="left"/>
    </xf>
    <xf numFmtId="4" fontId="35" fillId="0" borderId="0" xfId="74" applyNumberFormat="1" applyFont="1"/>
    <xf numFmtId="3" fontId="35" fillId="0" borderId="0" xfId="74" applyNumberFormat="1" applyFont="1" applyAlignment="1">
      <alignment horizontal="right" vertical="top"/>
    </xf>
    <xf numFmtId="3" fontId="35" fillId="0" borderId="0" xfId="74" applyNumberFormat="1" applyFont="1" applyAlignment="1">
      <alignment horizontal="left" vertical="top"/>
    </xf>
    <xf numFmtId="0" fontId="35" fillId="0" borderId="0" xfId="74" applyFont="1"/>
    <xf numFmtId="3" fontId="35" fillId="0" borderId="0" xfId="74" applyNumberFormat="1" applyFont="1"/>
    <xf numFmtId="0" fontId="37" fillId="0" borderId="0" xfId="74" applyFont="1" applyProtection="1">
      <protection locked="0"/>
    </xf>
    <xf numFmtId="0" fontId="35" fillId="0" borderId="0" xfId="74" applyFont="1" applyProtection="1">
      <protection locked="0"/>
    </xf>
    <xf numFmtId="0" fontId="35" fillId="0" borderId="2" xfId="74" applyFont="1" applyBorder="1" applyProtection="1">
      <protection locked="0"/>
    </xf>
    <xf numFmtId="4" fontId="34" fillId="0" borderId="0" xfId="74" applyNumberFormat="1" applyFont="1" applyAlignment="1">
      <alignment horizontal="center" vertical="top"/>
    </xf>
    <xf numFmtId="49" fontId="38" fillId="0" borderId="0" xfId="74" applyNumberFormat="1" applyFont="1" applyAlignment="1">
      <alignment horizontal="center" vertical="top" wrapText="1"/>
    </xf>
    <xf numFmtId="4" fontId="39" fillId="0" borderId="0" xfId="74" applyNumberFormat="1" applyFont="1" applyAlignment="1">
      <alignment horizontal="center"/>
    </xf>
    <xf numFmtId="3" fontId="35" fillId="0" borderId="0" xfId="74" applyNumberFormat="1" applyFont="1" applyAlignment="1">
      <alignment horizontal="center" vertical="top"/>
    </xf>
    <xf numFmtId="169" fontId="34" fillId="0" borderId="0" xfId="74" applyNumberFormat="1" applyFont="1" applyAlignment="1">
      <alignment horizontal="right"/>
    </xf>
    <xf numFmtId="169" fontId="35" fillId="0" borderId="0" xfId="74" applyNumberFormat="1" applyFont="1" applyAlignment="1">
      <alignment horizontal="right" vertical="top"/>
    </xf>
    <xf numFmtId="49" fontId="52" fillId="39" borderId="15" xfId="30" applyNumberFormat="1" applyFont="1" applyFill="1" applyBorder="1" applyAlignment="1">
      <alignment horizontal="center" wrapText="1"/>
    </xf>
    <xf numFmtId="49" fontId="52" fillId="39" borderId="15" xfId="30" applyNumberFormat="1" applyFont="1" applyFill="1" applyBorder="1" applyAlignment="1">
      <alignment horizontal="left" wrapText="1"/>
    </xf>
    <xf numFmtId="49" fontId="52" fillId="39" borderId="15" xfId="30" applyNumberFormat="1" applyFont="1" applyFill="1" applyBorder="1" applyAlignment="1">
      <alignment horizontal="right" wrapText="1"/>
    </xf>
    <xf numFmtId="169" fontId="52" fillId="39" borderId="15" xfId="30" applyNumberFormat="1" applyFont="1" applyFill="1" applyBorder="1" applyAlignment="1">
      <alignment horizontal="right"/>
    </xf>
    <xf numFmtId="4" fontId="35" fillId="0" borderId="15" xfId="74" applyNumberFormat="1" applyFont="1" applyBorder="1" applyAlignment="1">
      <alignment horizontal="center" vertical="top" wrapText="1"/>
    </xf>
    <xf numFmtId="4" fontId="39" fillId="0" borderId="15" xfId="74" applyNumberFormat="1" applyFont="1" applyBorder="1" applyAlignment="1">
      <alignment horizontal="left"/>
    </xf>
    <xf numFmtId="4" fontId="35" fillId="0" borderId="15" xfId="74" applyNumberFormat="1" applyFont="1" applyBorder="1" applyAlignment="1">
      <alignment horizontal="right"/>
    </xf>
    <xf numFmtId="0" fontId="34" fillId="0" borderId="0" xfId="1" applyFont="1"/>
    <xf numFmtId="3" fontId="35" fillId="3" borderId="0" xfId="1" applyNumberFormat="1" applyFont="1" applyFill="1" applyAlignment="1">
      <alignment horizontal="right" wrapText="1"/>
    </xf>
    <xf numFmtId="2" fontId="35" fillId="3" borderId="0" xfId="1" applyNumberFormat="1" applyFont="1" applyFill="1" applyAlignment="1">
      <alignment horizontal="right" wrapText="1"/>
    </xf>
    <xf numFmtId="4" fontId="35" fillId="5" borderId="0" xfId="1" applyNumberFormat="1" applyFont="1" applyFill="1" applyAlignment="1">
      <alignment horizontal="right"/>
    </xf>
    <xf numFmtId="4" fontId="35" fillId="5" borderId="0" xfId="1" applyNumberFormat="1" applyFont="1" applyFill="1" applyAlignment="1">
      <alignment horizontal="right" wrapText="1"/>
    </xf>
    <xf numFmtId="0" fontId="34" fillId="0" borderId="0" xfId="1" applyFont="1" applyAlignment="1">
      <alignment horizontal="right" wrapText="1"/>
    </xf>
    <xf numFmtId="0" fontId="34" fillId="6" borderId="0" xfId="1" applyFont="1" applyFill="1" applyAlignment="1">
      <alignment horizontal="right" vertical="center" wrapText="1"/>
    </xf>
    <xf numFmtId="0" fontId="34" fillId="0" borderId="0" xfId="1" applyFont="1" applyProtection="1">
      <protection locked="0"/>
    </xf>
    <xf numFmtId="2" fontId="35" fillId="2" borderId="0" xfId="0" applyNumberFormat="1" applyFont="1" applyFill="1" applyAlignment="1">
      <alignment horizontal="right" wrapText="1"/>
    </xf>
    <xf numFmtId="169" fontId="34" fillId="0" borderId="0" xfId="0" applyNumberFormat="1" applyFont="1" applyAlignment="1">
      <alignment vertical="center"/>
    </xf>
    <xf numFmtId="169" fontId="35" fillId="0" borderId="15" xfId="74" applyNumberFormat="1" applyFont="1" applyBorder="1" applyAlignment="1">
      <alignment horizontal="right"/>
    </xf>
    <xf numFmtId="0" fontId="35" fillId="0" borderId="0" xfId="74" applyFont="1" applyAlignment="1" applyProtection="1">
      <alignment horizontal="center"/>
      <protection locked="0"/>
    </xf>
    <xf numFmtId="3" fontId="35" fillId="0" borderId="15" xfId="0" quotePrefix="1" applyNumberFormat="1" applyFont="1" applyBorder="1" applyAlignment="1">
      <alignment horizontal="center"/>
    </xf>
    <xf numFmtId="0" fontId="35" fillId="0" borderId="15" xfId="0" applyFont="1" applyBorder="1" applyAlignment="1">
      <alignment vertical="top" wrapText="1"/>
    </xf>
    <xf numFmtId="49" fontId="35" fillId="0" borderId="15" xfId="30" applyNumberFormat="1" applyFont="1" applyBorder="1" applyAlignment="1">
      <alignment horizontal="right" wrapText="1"/>
    </xf>
    <xf numFmtId="169" fontId="35" fillId="0" borderId="15" xfId="30" applyNumberFormat="1" applyFont="1" applyBorder="1" applyAlignment="1">
      <alignment horizontal="right"/>
    </xf>
    <xf numFmtId="49" fontId="35" fillId="0" borderId="15" xfId="0" quotePrefix="1" applyNumberFormat="1" applyFont="1" applyBorder="1" applyAlignment="1">
      <alignment horizontal="center" vertical="top"/>
    </xf>
    <xf numFmtId="4" fontId="34" fillId="0" borderId="15" xfId="74" applyNumberFormat="1" applyFont="1" applyBorder="1" applyAlignment="1">
      <alignment horizontal="center" vertical="top"/>
    </xf>
    <xf numFmtId="4" fontId="34" fillId="0" borderId="15" xfId="74" applyNumberFormat="1" applyFont="1" applyBorder="1" applyAlignment="1">
      <alignment horizontal="left" vertical="top" wrapText="1"/>
    </xf>
    <xf numFmtId="4" fontId="34" fillId="0" borderId="15" xfId="74" applyNumberFormat="1" applyFont="1" applyBorder="1" applyAlignment="1">
      <alignment horizontal="right"/>
    </xf>
    <xf numFmtId="169" fontId="34" fillId="0" borderId="15" xfId="74" applyNumberFormat="1" applyFont="1" applyBorder="1" applyAlignment="1">
      <alignment horizontal="right"/>
    </xf>
    <xf numFmtId="4" fontId="39" fillId="0" borderId="15" xfId="74" applyNumberFormat="1" applyFont="1" applyBorder="1" applyAlignment="1">
      <alignment horizontal="left" vertical="top" wrapText="1"/>
    </xf>
    <xf numFmtId="0" fontId="34" fillId="0" borderId="15" xfId="0" applyFont="1" applyBorder="1"/>
    <xf numFmtId="0" fontId="34" fillId="0" borderId="15" xfId="79" applyFont="1" applyBorder="1" applyAlignment="1">
      <alignment vertical="top" wrapText="1"/>
    </xf>
    <xf numFmtId="0" fontId="34" fillId="0" borderId="15" xfId="0" applyFont="1" applyBorder="1" applyAlignment="1">
      <alignment vertical="top" wrapText="1"/>
    </xf>
    <xf numFmtId="49" fontId="34" fillId="0" borderId="15" xfId="0" applyNumberFormat="1" applyFont="1" applyBorder="1" applyAlignment="1">
      <alignment horizontal="right" vertical="top"/>
    </xf>
    <xf numFmtId="3" fontId="35" fillId="0" borderId="15" xfId="0" quotePrefix="1" applyNumberFormat="1" applyFont="1" applyBorder="1" applyAlignment="1">
      <alignment horizontal="center" vertical="top"/>
    </xf>
    <xf numFmtId="3" fontId="35" fillId="0" borderId="15" xfId="74" applyNumberFormat="1" applyFont="1" applyBorder="1" applyAlignment="1">
      <alignment horizontal="center" vertical="top"/>
    </xf>
    <xf numFmtId="49" fontId="34" fillId="0" borderId="15" xfId="635" applyNumberFormat="1" applyFont="1" applyFill="1" applyBorder="1" applyAlignment="1" applyProtection="1">
      <alignment vertical="top" wrapText="1"/>
    </xf>
    <xf numFmtId="49" fontId="34" fillId="0" borderId="0" xfId="0" applyNumberFormat="1" applyFont="1" applyAlignment="1">
      <alignment horizontal="center" wrapText="1"/>
    </xf>
    <xf numFmtId="0" fontId="34" fillId="0" borderId="15" xfId="0" applyFont="1" applyBorder="1" applyAlignment="1">
      <alignment horizontal="center"/>
    </xf>
    <xf numFmtId="0" fontId="34" fillId="0" borderId="0" xfId="0" applyFont="1" applyAlignment="1">
      <alignment horizontal="center"/>
    </xf>
    <xf numFmtId="0" fontId="34" fillId="0" borderId="0" xfId="0" applyFont="1" applyAlignment="1" applyProtection="1">
      <alignment horizontal="center"/>
      <protection locked="0"/>
    </xf>
    <xf numFmtId="49" fontId="34" fillId="0" borderId="15" xfId="0" applyNumberFormat="1" applyFont="1" applyBorder="1" applyAlignment="1">
      <alignment horizontal="center"/>
    </xf>
    <xf numFmtId="49" fontId="34" fillId="0" borderId="15" xfId="0" applyNumberFormat="1" applyFont="1" applyBorder="1" applyAlignment="1">
      <alignment horizontal="center" wrapText="1"/>
    </xf>
    <xf numFmtId="49" fontId="34" fillId="0" borderId="15" xfId="0" applyNumberFormat="1" applyFont="1" applyBorder="1" applyAlignment="1">
      <alignment vertical="top" wrapText="1"/>
    </xf>
    <xf numFmtId="0" fontId="34" fillId="0" borderId="15" xfId="619" applyFont="1" applyBorder="1" applyAlignment="1">
      <alignment vertical="top" wrapText="1"/>
    </xf>
    <xf numFmtId="197" fontId="88" fillId="0" borderId="15" xfId="0" applyNumberFormat="1" applyFont="1" applyBorder="1" applyAlignment="1">
      <alignment horizontal="center"/>
    </xf>
    <xf numFmtId="0" fontId="34" fillId="0" borderId="15" xfId="0" quotePrefix="1" applyFont="1" applyBorder="1" applyAlignment="1">
      <alignment horizontal="left" vertical="top" wrapText="1"/>
    </xf>
    <xf numFmtId="0" fontId="34" fillId="0" borderId="15" xfId="0" applyFont="1" applyBorder="1" applyAlignment="1">
      <alignment horizontal="left" vertical="top" wrapText="1"/>
    </xf>
    <xf numFmtId="4" fontId="35" fillId="3" borderId="0" xfId="1" applyNumberFormat="1" applyFont="1" applyFill="1" applyAlignment="1">
      <alignment horizontal="right" wrapText="1"/>
    </xf>
    <xf numFmtId="3" fontId="35" fillId="3" borderId="0" xfId="1" applyNumberFormat="1" applyFont="1" applyFill="1" applyAlignment="1">
      <alignment horizontal="left"/>
    </xf>
    <xf numFmtId="4" fontId="35" fillId="3" borderId="0" xfId="1" applyNumberFormat="1" applyFont="1" applyFill="1" applyAlignment="1" applyProtection="1">
      <alignment horizontal="right" wrapText="1"/>
      <protection locked="0"/>
    </xf>
    <xf numFmtId="4" fontId="34" fillId="0" borderId="0" xfId="1" applyNumberFormat="1" applyFont="1" applyAlignment="1">
      <alignment horizontal="right" wrapText="1"/>
    </xf>
    <xf numFmtId="3" fontId="34" fillId="0" borderId="0" xfId="1" applyNumberFormat="1" applyFont="1" applyAlignment="1">
      <alignment horizontal="right"/>
    </xf>
    <xf numFmtId="4" fontId="34" fillId="0" borderId="0" xfId="1" applyNumberFormat="1" applyFont="1" applyAlignment="1">
      <alignment horizontal="right"/>
    </xf>
    <xf numFmtId="4" fontId="34" fillId="4" borderId="0" xfId="1" applyNumberFormat="1" applyFont="1" applyFill="1" applyAlignment="1">
      <alignment horizontal="right" wrapText="1"/>
    </xf>
    <xf numFmtId="4" fontId="35" fillId="2" borderId="0" xfId="0" applyNumberFormat="1" applyFont="1" applyFill="1" applyAlignment="1">
      <alignment horizontal="right"/>
    </xf>
    <xf numFmtId="3" fontId="35" fillId="2" borderId="0" xfId="0" applyNumberFormat="1" applyFont="1" applyFill="1" applyAlignment="1">
      <alignment horizontal="right"/>
    </xf>
    <xf numFmtId="167" fontId="35" fillId="2" borderId="0" xfId="0" applyNumberFormat="1" applyFont="1" applyFill="1" applyAlignment="1" applyProtection="1">
      <alignment horizontal="right"/>
      <protection locked="0"/>
    </xf>
    <xf numFmtId="167" fontId="34" fillId="0" borderId="0" xfId="0" applyNumberFormat="1" applyFont="1" applyProtection="1">
      <protection locked="0"/>
    </xf>
    <xf numFmtId="4" fontId="34" fillId="39" borderId="15" xfId="0" applyNumberFormat="1" applyFont="1" applyFill="1" applyBorder="1"/>
    <xf numFmtId="4" fontId="35" fillId="39" borderId="15" xfId="0" applyNumberFormat="1" applyFont="1" applyFill="1" applyBorder="1" applyAlignment="1">
      <alignment horizontal="right"/>
    </xf>
    <xf numFmtId="3" fontId="35" fillId="39" borderId="15" xfId="0" applyNumberFormat="1" applyFont="1" applyFill="1" applyBorder="1" applyAlignment="1">
      <alignment horizontal="right"/>
    </xf>
    <xf numFmtId="167" fontId="35" fillId="39" borderId="15" xfId="0" applyNumberFormat="1" applyFont="1" applyFill="1" applyBorder="1" applyAlignment="1" applyProtection="1">
      <alignment horizontal="right"/>
      <protection locked="0"/>
    </xf>
    <xf numFmtId="2" fontId="35" fillId="39" borderId="15" xfId="0" applyNumberFormat="1" applyFont="1" applyFill="1" applyBorder="1" applyAlignment="1">
      <alignment horizontal="right" wrapText="1"/>
    </xf>
    <xf numFmtId="169" fontId="34" fillId="39" borderId="15" xfId="0" applyNumberFormat="1" applyFont="1" applyFill="1" applyBorder="1" applyAlignment="1">
      <alignment vertical="center"/>
    </xf>
    <xf numFmtId="0" fontId="34" fillId="39" borderId="15" xfId="0" applyFont="1" applyFill="1" applyBorder="1" applyProtection="1">
      <protection locked="0"/>
    </xf>
    <xf numFmtId="4" fontId="34" fillId="0" borderId="15" xfId="0" applyNumberFormat="1" applyFont="1" applyBorder="1" applyAlignment="1">
      <alignment wrapText="1"/>
    </xf>
    <xf numFmtId="4" fontId="34" fillId="0" borderId="15" xfId="0" applyNumberFormat="1" applyFont="1" applyBorder="1"/>
    <xf numFmtId="167" fontId="34" fillId="0" borderId="15" xfId="0" applyNumberFormat="1" applyFont="1" applyBorder="1" applyProtection="1">
      <protection locked="0"/>
    </xf>
    <xf numFmtId="0" fontId="34" fillId="0" borderId="15" xfId="0" applyFont="1" applyBorder="1" applyProtection="1">
      <protection locked="0"/>
    </xf>
    <xf numFmtId="4" fontId="35" fillId="2" borderId="15" xfId="0" applyNumberFormat="1" applyFont="1" applyFill="1" applyBorder="1" applyAlignment="1">
      <alignment horizontal="right"/>
    </xf>
    <xf numFmtId="3" fontId="35" fillId="2" borderId="15" xfId="0" applyNumberFormat="1" applyFont="1" applyFill="1" applyBorder="1" applyAlignment="1">
      <alignment horizontal="right"/>
    </xf>
    <xf numFmtId="167" fontId="35" fillId="2" borderId="15" xfId="0" applyNumberFormat="1" applyFont="1" applyFill="1" applyBorder="1" applyAlignment="1" applyProtection="1">
      <alignment horizontal="right"/>
      <protection locked="0"/>
    </xf>
    <xf numFmtId="2" fontId="35" fillId="2" borderId="15" xfId="0" applyNumberFormat="1" applyFont="1" applyFill="1" applyBorder="1" applyAlignment="1">
      <alignment horizontal="right" wrapText="1"/>
    </xf>
    <xf numFmtId="169" fontId="34" fillId="0" borderId="15" xfId="0" applyNumberFormat="1" applyFont="1" applyBorder="1" applyAlignment="1">
      <alignment vertical="center"/>
    </xf>
    <xf numFmtId="4" fontId="34" fillId="75" borderId="15" xfId="0" applyNumberFormat="1" applyFont="1" applyFill="1" applyBorder="1"/>
    <xf numFmtId="4" fontId="35" fillId="75" borderId="15" xfId="0" applyNumberFormat="1" applyFont="1" applyFill="1" applyBorder="1" applyAlignment="1">
      <alignment horizontal="right"/>
    </xf>
    <xf numFmtId="3" fontId="35" fillId="75" borderId="15" xfId="0" applyNumberFormat="1" applyFont="1" applyFill="1" applyBorder="1" applyAlignment="1">
      <alignment horizontal="right"/>
    </xf>
    <xf numFmtId="167" fontId="35" fillId="75" borderId="15" xfId="0" applyNumberFormat="1" applyFont="1" applyFill="1" applyBorder="1" applyAlignment="1" applyProtection="1">
      <alignment horizontal="right"/>
      <protection locked="0"/>
    </xf>
    <xf numFmtId="2" fontId="35" fillId="75" borderId="15" xfId="0" applyNumberFormat="1" applyFont="1" applyFill="1" applyBorder="1" applyAlignment="1">
      <alignment horizontal="right" wrapText="1"/>
    </xf>
    <xf numFmtId="169" fontId="34" fillId="75" borderId="15" xfId="0" applyNumberFormat="1" applyFont="1" applyFill="1" applyBorder="1" applyAlignment="1">
      <alignment vertical="center"/>
    </xf>
    <xf numFmtId="0" fontId="34" fillId="75" borderId="15" xfId="0" applyFont="1" applyFill="1" applyBorder="1" applyProtection="1">
      <protection locked="0"/>
    </xf>
    <xf numFmtId="4" fontId="34" fillId="2" borderId="15" xfId="0" applyNumberFormat="1" applyFont="1" applyFill="1" applyBorder="1" applyAlignment="1">
      <alignment horizontal="right"/>
    </xf>
    <xf numFmtId="3" fontId="34" fillId="2" borderId="15" xfId="0" applyNumberFormat="1" applyFont="1" applyFill="1" applyBorder="1" applyAlignment="1">
      <alignment horizontal="right"/>
    </xf>
    <xf numFmtId="167" fontId="34" fillId="2" borderId="15" xfId="0" applyNumberFormat="1" applyFont="1" applyFill="1" applyBorder="1" applyAlignment="1" applyProtection="1">
      <alignment horizontal="right"/>
      <protection locked="0"/>
    </xf>
    <xf numFmtId="2" fontId="34" fillId="2" borderId="15" xfId="0" applyNumberFormat="1" applyFont="1" applyFill="1" applyBorder="1" applyAlignment="1">
      <alignment horizontal="right" wrapText="1"/>
    </xf>
    <xf numFmtId="4" fontId="35" fillId="0" borderId="15" xfId="0" applyNumberFormat="1" applyFont="1" applyBorder="1" applyAlignment="1">
      <alignment horizontal="right"/>
    </xf>
    <xf numFmtId="3" fontId="35" fillId="0" borderId="15" xfId="0" applyNumberFormat="1" applyFont="1" applyBorder="1" applyAlignment="1">
      <alignment horizontal="right"/>
    </xf>
    <xf numFmtId="167" fontId="35" fillId="0" borderId="15" xfId="0" applyNumberFormat="1" applyFont="1" applyBorder="1" applyAlignment="1" applyProtection="1">
      <alignment horizontal="right"/>
      <protection locked="0"/>
    </xf>
    <xf numFmtId="2" fontId="35" fillId="0" borderId="15" xfId="0" applyNumberFormat="1" applyFont="1" applyBorder="1" applyAlignment="1">
      <alignment horizontal="right" wrapText="1"/>
    </xf>
    <xf numFmtId="0" fontId="34" fillId="0" borderId="26" xfId="0" applyFont="1" applyBorder="1" applyAlignment="1">
      <alignment vertical="top" wrapText="1"/>
    </xf>
    <xf numFmtId="49" fontId="34" fillId="0" borderId="26" xfId="0" applyNumberFormat="1" applyFont="1" applyBorder="1" applyAlignment="1">
      <alignment horizontal="center" wrapText="1"/>
    </xf>
    <xf numFmtId="0" fontId="34" fillId="0" borderId="15" xfId="0" applyFont="1" applyBorder="1" applyAlignment="1">
      <alignment wrapText="1"/>
    </xf>
    <xf numFmtId="4" fontId="34" fillId="0" borderId="15" xfId="0" applyNumberFormat="1" applyFont="1" applyBorder="1" applyAlignment="1">
      <alignment horizontal="right"/>
    </xf>
    <xf numFmtId="3" fontId="34" fillId="0" borderId="15" xfId="0" applyNumberFormat="1" applyFont="1" applyBorder="1" applyAlignment="1">
      <alignment horizontal="right"/>
    </xf>
    <xf numFmtId="2" fontId="34" fillId="0" borderId="15" xfId="0" applyNumberFormat="1" applyFont="1" applyBorder="1"/>
    <xf numFmtId="180" fontId="35" fillId="0" borderId="15" xfId="0" applyNumberFormat="1" applyFont="1" applyBorder="1" applyAlignment="1">
      <alignment vertical="top" wrapText="1"/>
    </xf>
    <xf numFmtId="180" fontId="35" fillId="0" borderId="15" xfId="0" applyNumberFormat="1" applyFont="1" applyBorder="1" applyAlignment="1">
      <alignment horizontal="center" wrapText="1"/>
    </xf>
    <xf numFmtId="0" fontId="34" fillId="0" borderId="15" xfId="88" applyFont="1" applyBorder="1"/>
    <xf numFmtId="49" fontId="34" fillId="0" borderId="1" xfId="1" applyNumberFormat="1" applyFont="1" applyBorder="1" applyAlignment="1">
      <alignment horizontal="left"/>
    </xf>
    <xf numFmtId="49" fontId="34" fillId="0" borderId="1" xfId="1" applyNumberFormat="1" applyFont="1" applyBorder="1" applyAlignment="1">
      <alignment horizontal="center" wrapText="1"/>
    </xf>
    <xf numFmtId="0" fontId="91" fillId="0" borderId="15" xfId="88" applyFont="1" applyFill="1" applyBorder="1" applyAlignment="1">
      <alignment horizontal="right" vertical="top"/>
    </xf>
    <xf numFmtId="0" fontId="91" fillId="0" borderId="15" xfId="88" applyFont="1" applyFill="1" applyBorder="1" applyAlignment="1">
      <alignment vertical="top" wrapText="1"/>
    </xf>
    <xf numFmtId="0" fontId="91" fillId="0" borderId="15" xfId="88" applyFont="1" applyBorder="1" applyAlignment="1">
      <alignment horizontal="right" vertical="top"/>
    </xf>
    <xf numFmtId="3" fontId="39" fillId="39" borderId="15" xfId="0" applyNumberFormat="1" applyFont="1" applyFill="1" applyBorder="1" applyAlignment="1">
      <alignment horizontal="left"/>
    </xf>
    <xf numFmtId="0" fontId="39" fillId="39" borderId="15" xfId="0" applyFont="1" applyFill="1" applyBorder="1" applyAlignment="1">
      <alignment horizontal="center"/>
    </xf>
    <xf numFmtId="4" fontId="95" fillId="0" borderId="0" xfId="0" applyNumberFormat="1" applyFont="1"/>
    <xf numFmtId="4" fontId="95" fillId="0" borderId="0" xfId="0" applyNumberFormat="1" applyFont="1" applyAlignment="1">
      <alignment horizontal="right"/>
    </xf>
    <xf numFmtId="3" fontId="95" fillId="0" borderId="0" xfId="0" applyNumberFormat="1" applyFont="1" applyAlignment="1">
      <alignment horizontal="right"/>
    </xf>
    <xf numFmtId="0" fontId="95" fillId="0" borderId="0" xfId="0" applyFont="1"/>
    <xf numFmtId="167" fontId="95" fillId="0" borderId="0" xfId="0" applyNumberFormat="1" applyFont="1" applyProtection="1">
      <protection locked="0"/>
    </xf>
    <xf numFmtId="2" fontId="95" fillId="0" borderId="0" xfId="0" applyNumberFormat="1" applyFont="1"/>
    <xf numFmtId="0" fontId="95" fillId="0" borderId="0" xfId="0" applyFont="1" applyProtection="1">
      <protection locked="0"/>
    </xf>
    <xf numFmtId="4" fontId="34" fillId="76" borderId="15" xfId="0" applyNumberFormat="1" applyFont="1" applyFill="1" applyBorder="1"/>
    <xf numFmtId="4" fontId="35" fillId="76" borderId="15" xfId="0" applyNumberFormat="1" applyFont="1" applyFill="1" applyBorder="1" applyAlignment="1">
      <alignment horizontal="right"/>
    </xf>
    <xf numFmtId="3" fontId="35" fillId="76" borderId="15" xfId="0" applyNumberFormat="1" applyFont="1" applyFill="1" applyBorder="1" applyAlignment="1">
      <alignment horizontal="right"/>
    </xf>
    <xf numFmtId="167" fontId="35" fillId="76" borderId="15" xfId="0" applyNumberFormat="1" applyFont="1" applyFill="1" applyBorder="1" applyAlignment="1" applyProtection="1">
      <alignment horizontal="right"/>
      <protection locked="0"/>
    </xf>
    <xf numFmtId="2" fontId="35" fillId="76" borderId="15" xfId="0" applyNumberFormat="1" applyFont="1" applyFill="1" applyBorder="1" applyAlignment="1">
      <alignment horizontal="right" wrapText="1"/>
    </xf>
    <xf numFmtId="169" fontId="34" fillId="76" borderId="15" xfId="0" applyNumberFormat="1" applyFont="1" applyFill="1" applyBorder="1" applyAlignment="1">
      <alignment vertical="center"/>
    </xf>
    <xf numFmtId="0" fontId="34" fillId="76" borderId="15" xfId="0" applyFont="1" applyFill="1" applyBorder="1" applyProtection="1">
      <protection locked="0"/>
    </xf>
    <xf numFmtId="0" fontId="88" fillId="39" borderId="15" xfId="0" applyFont="1" applyFill="1" applyBorder="1"/>
    <xf numFmtId="49" fontId="35" fillId="0" borderId="15" xfId="0" quotePrefix="1" applyNumberFormat="1" applyFont="1" applyBorder="1" applyAlignment="1">
      <alignment horizontal="right" vertical="top"/>
    </xf>
    <xf numFmtId="49" fontId="35" fillId="0" borderId="15" xfId="0" applyNumberFormat="1" applyFont="1" applyBorder="1" applyAlignment="1">
      <alignment horizontal="center"/>
    </xf>
    <xf numFmtId="0" fontId="92" fillId="0" borderId="15" xfId="88" applyFont="1" applyBorder="1" applyAlignment="1">
      <alignment horizontal="right" vertical="top" wrapText="1"/>
    </xf>
    <xf numFmtId="0" fontId="92" fillId="0" borderId="15" xfId="88" applyFont="1" applyBorder="1" applyAlignment="1">
      <alignment horizontal="left" vertical="top" wrapText="1"/>
    </xf>
    <xf numFmtId="4" fontId="34" fillId="0" borderId="15" xfId="88" applyNumberFormat="1" applyFont="1" applyBorder="1" applyAlignment="1">
      <alignment vertical="top"/>
    </xf>
    <xf numFmtId="0" fontId="92" fillId="0" borderId="15" xfId="88" applyFont="1" applyBorder="1" applyAlignment="1">
      <alignment vertical="top" wrapText="1"/>
    </xf>
    <xf numFmtId="0" fontId="92" fillId="0" borderId="15" xfId="88" quotePrefix="1" applyFont="1" applyBorder="1" applyAlignment="1">
      <alignment vertical="top" wrapText="1"/>
    </xf>
    <xf numFmtId="0" fontId="34" fillId="0" borderId="15" xfId="88" applyFont="1" applyBorder="1" applyAlignment="1">
      <alignment horizontal="right" vertical="top"/>
    </xf>
    <xf numFmtId="0" fontId="34" fillId="0" borderId="15" xfId="88" applyFont="1" applyBorder="1" applyAlignment="1">
      <alignment vertical="top" wrapText="1"/>
    </xf>
    <xf numFmtId="0" fontId="34" fillId="0" borderId="15" xfId="88" applyFont="1" applyBorder="1" applyAlignment="1">
      <alignment horizontal="left" vertical="top" wrapText="1"/>
    </xf>
    <xf numFmtId="0" fontId="34" fillId="0" borderId="15" xfId="88" applyFont="1" applyBorder="1" applyAlignment="1">
      <alignment vertical="top"/>
    </xf>
    <xf numFmtId="0" fontId="34" fillId="0" borderId="15" xfId="647" applyFont="1" applyBorder="1" applyAlignment="1">
      <alignment horizontal="right" vertical="top"/>
    </xf>
    <xf numFmtId="0" fontId="34" fillId="0" borderId="15" xfId="647" applyFont="1" applyBorder="1"/>
    <xf numFmtId="0" fontId="34" fillId="0" borderId="15" xfId="648" applyFont="1" applyBorder="1" applyAlignment="1">
      <alignment vertical="top" wrapText="1"/>
    </xf>
    <xf numFmtId="0" fontId="34" fillId="0" borderId="15" xfId="648" applyFont="1" applyBorder="1" applyAlignment="1">
      <alignment vertical="top"/>
    </xf>
    <xf numFmtId="169" fontId="34" fillId="0" borderId="1" xfId="1" applyNumberFormat="1" applyFont="1" applyBorder="1" applyAlignment="1">
      <alignment wrapText="1"/>
    </xf>
    <xf numFmtId="169" fontId="34" fillId="0" borderId="0" xfId="0" applyNumberFormat="1" applyFont="1" applyAlignment="1">
      <alignment wrapText="1"/>
    </xf>
    <xf numFmtId="169" fontId="34" fillId="0" borderId="15" xfId="0" applyNumberFormat="1" applyFont="1" applyBorder="1" applyAlignment="1">
      <alignment wrapText="1"/>
    </xf>
    <xf numFmtId="169" fontId="35" fillId="0" borderId="15" xfId="0" applyNumberFormat="1" applyFont="1" applyBorder="1" applyAlignment="1">
      <alignment wrapText="1"/>
    </xf>
    <xf numFmtId="3" fontId="34" fillId="0" borderId="15" xfId="0" applyNumberFormat="1" applyFont="1" applyBorder="1" applyAlignment="1">
      <alignment horizontal="right" vertical="top"/>
    </xf>
    <xf numFmtId="3" fontId="34" fillId="0" borderId="26" xfId="0" applyNumberFormat="1" applyFont="1" applyBorder="1" applyAlignment="1">
      <alignment horizontal="right" vertical="top"/>
    </xf>
    <xf numFmtId="9" fontId="34" fillId="0" borderId="26" xfId="0" applyNumberFormat="1" applyFont="1" applyBorder="1" applyAlignment="1">
      <alignment wrapText="1"/>
    </xf>
    <xf numFmtId="180" fontId="35" fillId="0" borderId="27" xfId="0" applyNumberFormat="1" applyFont="1" applyBorder="1" applyAlignment="1">
      <alignment vertical="top" wrapText="1"/>
    </xf>
    <xf numFmtId="180" fontId="35" fillId="0" borderId="27" xfId="0" applyNumberFormat="1" applyFont="1" applyBorder="1" applyAlignment="1">
      <alignment horizontal="center" wrapText="1"/>
    </xf>
    <xf numFmtId="169" fontId="35" fillId="0" borderId="27" xfId="0" applyNumberFormat="1" applyFont="1" applyBorder="1" applyAlignment="1">
      <alignment wrapText="1"/>
    </xf>
    <xf numFmtId="49" fontId="34" fillId="0" borderId="26" xfId="0" applyNumberFormat="1" applyFont="1" applyBorder="1" applyAlignment="1">
      <alignment horizontal="right" vertical="top"/>
    </xf>
    <xf numFmtId="169" fontId="34" fillId="0" borderId="26" xfId="0" applyNumberFormat="1" applyFont="1" applyBorder="1" applyAlignment="1">
      <alignment wrapText="1"/>
    </xf>
    <xf numFmtId="199" fontId="34" fillId="0" borderId="15" xfId="649" applyFont="1" applyBorder="1">
      <alignment horizontal="right"/>
    </xf>
    <xf numFmtId="199" fontId="96" fillId="0" borderId="15" xfId="649" applyFont="1" applyBorder="1">
      <alignment horizontal="right"/>
    </xf>
    <xf numFmtId="1" fontId="34" fillId="0" borderId="15" xfId="88" quotePrefix="1" applyNumberFormat="1" applyFont="1" applyBorder="1" applyAlignment="1">
      <alignment vertical="top" wrapText="1"/>
    </xf>
    <xf numFmtId="199" fontId="34" fillId="0" borderId="15" xfId="649" applyFont="1" applyBorder="1" applyAlignment="1">
      <alignment horizontal="center"/>
    </xf>
    <xf numFmtId="0" fontId="91" fillId="0" borderId="15" xfId="88" applyFont="1" applyFill="1" applyBorder="1" applyAlignment="1">
      <alignment horizontal="center"/>
    </xf>
    <xf numFmtId="0" fontId="92" fillId="0" borderId="15" xfId="88" applyFont="1" applyBorder="1" applyAlignment="1">
      <alignment horizontal="center" wrapText="1"/>
    </xf>
    <xf numFmtId="0" fontId="34" fillId="0" borderId="15" xfId="88" applyFont="1" applyBorder="1" applyAlignment="1">
      <alignment horizontal="center" wrapText="1"/>
    </xf>
    <xf numFmtId="0" fontId="34" fillId="0" borderId="15" xfId="88" applyFont="1" applyBorder="1" applyAlignment="1">
      <alignment horizontal="center"/>
    </xf>
    <xf numFmtId="0" fontId="34" fillId="0" borderId="15" xfId="647" applyFont="1" applyBorder="1" applyAlignment="1">
      <alignment horizontal="center" wrapText="1"/>
    </xf>
    <xf numFmtId="0" fontId="34" fillId="0" borderId="15" xfId="647" applyFont="1" applyBorder="1" applyAlignment="1">
      <alignment horizontal="center"/>
    </xf>
    <xf numFmtId="0" fontId="91" fillId="0" borderId="15" xfId="88" applyFont="1" applyBorder="1" applyAlignment="1">
      <alignment horizontal="center"/>
    </xf>
    <xf numFmtId="44" fontId="91" fillId="0" borderId="15" xfId="641" applyFont="1" applyFill="1" applyBorder="1" applyAlignment="1"/>
    <xf numFmtId="198" fontId="92" fillId="0" borderId="15" xfId="88" applyNumberFormat="1" applyFont="1" applyBorder="1" applyAlignment="1">
      <alignment wrapText="1"/>
    </xf>
    <xf numFmtId="44" fontId="34" fillId="0" borderId="15" xfId="646" applyFont="1" applyBorder="1" applyAlignment="1"/>
    <xf numFmtId="44" fontId="34" fillId="0" borderId="15" xfId="641" applyFont="1" applyFill="1" applyBorder="1" applyAlignment="1"/>
    <xf numFmtId="44" fontId="91" fillId="0" borderId="15" xfId="643" applyFont="1" applyBorder="1" applyAlignment="1"/>
    <xf numFmtId="44" fontId="94" fillId="0" borderId="15" xfId="643" applyFont="1" applyBorder="1" applyAlignment="1"/>
    <xf numFmtId="180" fontId="35" fillId="0" borderId="28" xfId="0" applyNumberFormat="1" applyFont="1" applyBorder="1" applyAlignment="1">
      <alignment vertical="top" wrapText="1"/>
    </xf>
    <xf numFmtId="180" fontId="35" fillId="0" borderId="28" xfId="0" applyNumberFormat="1" applyFont="1" applyBorder="1" applyAlignment="1">
      <alignment horizontal="center" wrapText="1"/>
    </xf>
    <xf numFmtId="169" fontId="35" fillId="0" borderId="28" xfId="0" applyNumberFormat="1" applyFont="1" applyBorder="1" applyAlignment="1">
      <alignment wrapText="1"/>
    </xf>
    <xf numFmtId="3" fontId="89" fillId="0" borderId="15" xfId="0" applyNumberFormat="1" applyFont="1" applyBorder="1" applyAlignment="1">
      <alignment horizontal="right" vertical="top"/>
    </xf>
    <xf numFmtId="49" fontId="89" fillId="0" borderId="15" xfId="0" applyNumberFormat="1" applyFont="1" applyBorder="1" applyAlignment="1">
      <alignment horizontal="center" wrapText="1"/>
    </xf>
    <xf numFmtId="169" fontId="89" fillId="0" borderId="15" xfId="0" applyNumberFormat="1" applyFont="1" applyBorder="1" applyAlignment="1">
      <alignment wrapText="1"/>
    </xf>
    <xf numFmtId="4" fontId="89" fillId="0" borderId="15" xfId="0" applyNumberFormat="1" applyFont="1" applyBorder="1"/>
    <xf numFmtId="4" fontId="98" fillId="0" borderId="15" xfId="0" applyNumberFormat="1" applyFont="1" applyBorder="1" applyAlignment="1">
      <alignment horizontal="right"/>
    </xf>
    <xf numFmtId="3" fontId="98" fillId="0" borderId="15" xfId="0" applyNumberFormat="1" applyFont="1" applyBorder="1" applyAlignment="1">
      <alignment horizontal="right"/>
    </xf>
    <xf numFmtId="167" fontId="98" fillId="0" borderId="15" xfId="0" applyNumberFormat="1" applyFont="1" applyBorder="1" applyAlignment="1" applyProtection="1">
      <alignment horizontal="right"/>
      <protection locked="0"/>
    </xf>
    <xf numFmtId="2" fontId="98" fillId="0" borderId="15" xfId="0" applyNumberFormat="1" applyFont="1" applyBorder="1" applyAlignment="1">
      <alignment horizontal="right" wrapText="1"/>
    </xf>
    <xf numFmtId="169" fontId="89" fillId="0" borderId="15" xfId="0" applyNumberFormat="1" applyFont="1" applyBorder="1" applyAlignment="1">
      <alignment vertical="center"/>
    </xf>
    <xf numFmtId="0" fontId="89" fillId="0" borderId="15" xfId="0" applyFont="1" applyBorder="1" applyProtection="1">
      <protection locked="0"/>
    </xf>
    <xf numFmtId="0" fontId="89" fillId="0" borderId="15" xfId="100" applyFont="1" applyBorder="1" applyAlignment="1">
      <alignment vertical="top" wrapText="1"/>
    </xf>
    <xf numFmtId="0" fontId="34" fillId="0" borderId="0" xfId="0" applyFont="1" applyAlignment="1">
      <alignment horizontal="center" vertical="top" wrapText="1"/>
    </xf>
    <xf numFmtId="0" fontId="34" fillId="0" borderId="0" xfId="0" applyFont="1" applyAlignment="1">
      <alignment horizontal="center" wrapText="1"/>
    </xf>
    <xf numFmtId="179" fontId="34" fillId="0" borderId="0" xfId="0" applyNumberFormat="1" applyFont="1" applyAlignment="1">
      <alignment horizontal="right" wrapText="1"/>
    </xf>
    <xf numFmtId="0" fontId="34" fillId="0" borderId="0" xfId="0" applyFont="1" applyAlignment="1">
      <alignment horizontal="left" vertical="top" wrapText="1"/>
    </xf>
    <xf numFmtId="0" fontId="35" fillId="0" borderId="0" xfId="0" applyFont="1" applyAlignment="1">
      <alignment horizontal="left" vertical="top" wrapText="1"/>
    </xf>
    <xf numFmtId="0" fontId="34" fillId="0" borderId="0" xfId="0" applyFont="1" applyAlignment="1">
      <alignment wrapText="1"/>
    </xf>
    <xf numFmtId="0" fontId="34" fillId="0" borderId="0" xfId="0" applyFont="1" applyAlignment="1" applyProtection="1">
      <alignment horizontal="left" vertical="top" wrapText="1"/>
      <protection locked="0"/>
    </xf>
    <xf numFmtId="4" fontId="34" fillId="0" borderId="0" xfId="0" applyNumberFormat="1" applyFont="1" applyAlignment="1">
      <alignment horizontal="right" wrapText="1"/>
    </xf>
    <xf numFmtId="169" fontId="34" fillId="0" borderId="15" xfId="0" applyNumberFormat="1" applyFont="1" applyBorder="1"/>
    <xf numFmtId="169" fontId="34" fillId="0" borderId="0" xfId="0" applyNumberFormat="1" applyFont="1"/>
    <xf numFmtId="169" fontId="39" fillId="39" borderId="15" xfId="0" applyNumberFormat="1" applyFont="1" applyFill="1" applyBorder="1"/>
    <xf numFmtId="169" fontId="34" fillId="0" borderId="27" xfId="0" applyNumberFormat="1" applyFont="1" applyBorder="1" applyAlignment="1">
      <alignment wrapText="1"/>
    </xf>
    <xf numFmtId="3" fontId="34" fillId="0" borderId="0" xfId="0" applyNumberFormat="1" applyFont="1" applyAlignment="1">
      <alignment horizontal="right" vertical="top"/>
    </xf>
    <xf numFmtId="0" fontId="35" fillId="0" borderId="28" xfId="0" applyFont="1" applyBorder="1" applyAlignment="1">
      <alignment vertical="top" wrapText="1"/>
    </xf>
    <xf numFmtId="49" fontId="34" fillId="0" borderId="28" xfId="0" applyNumberFormat="1" applyFont="1" applyBorder="1" applyAlignment="1">
      <alignment horizontal="center" wrapText="1"/>
    </xf>
    <xf numFmtId="169" fontId="34" fillId="0" borderId="28" xfId="0" applyNumberFormat="1" applyFont="1" applyBorder="1" applyAlignment="1">
      <alignment wrapText="1"/>
    </xf>
    <xf numFmtId="0" fontId="91" fillId="0" borderId="28" xfId="88" applyFont="1" applyFill="1" applyBorder="1" applyAlignment="1">
      <alignment horizontal="right" vertical="top"/>
    </xf>
    <xf numFmtId="3" fontId="34" fillId="0" borderId="1" xfId="1" applyNumberFormat="1" applyFont="1" applyBorder="1" applyAlignment="1">
      <alignment horizontal="right" vertical="top"/>
    </xf>
    <xf numFmtId="180" fontId="35" fillId="0" borderId="27" xfId="0" quotePrefix="1" applyNumberFormat="1" applyFont="1" applyBorder="1" applyAlignment="1">
      <alignment horizontal="right" vertical="top"/>
    </xf>
    <xf numFmtId="3" fontId="35" fillId="0" borderId="15" xfId="0" quotePrefix="1" applyNumberFormat="1" applyFont="1" applyBorder="1" applyAlignment="1">
      <alignment horizontal="right" vertical="top"/>
    </xf>
    <xf numFmtId="180" fontId="35" fillId="0" borderId="28" xfId="0" quotePrefix="1" applyNumberFormat="1" applyFont="1" applyBorder="1" applyAlignment="1">
      <alignment horizontal="right" vertical="top"/>
    </xf>
    <xf numFmtId="3" fontId="35" fillId="0" borderId="28" xfId="0" quotePrefix="1" applyNumberFormat="1" applyFont="1" applyBorder="1" applyAlignment="1">
      <alignment horizontal="right" vertical="top"/>
    </xf>
    <xf numFmtId="180" fontId="35" fillId="0" borderId="15" xfId="0" quotePrefix="1" applyNumberFormat="1" applyFont="1" applyBorder="1" applyAlignment="1">
      <alignment horizontal="right" vertical="top"/>
    </xf>
    <xf numFmtId="3" fontId="34" fillId="0" borderId="15" xfId="0" quotePrefix="1" applyNumberFormat="1" applyFont="1" applyBorder="1" applyAlignment="1">
      <alignment horizontal="right" vertical="top"/>
    </xf>
    <xf numFmtId="3" fontId="39" fillId="39" borderId="15" xfId="0" applyNumberFormat="1" applyFont="1" applyFill="1" applyBorder="1" applyAlignment="1">
      <alignment horizontal="right" vertical="top"/>
    </xf>
    <xf numFmtId="0" fontId="34" fillId="0" borderId="0" xfId="0" applyFont="1" applyAlignment="1" applyProtection="1">
      <alignment horizontal="right" vertical="top"/>
      <protection locked="0"/>
    </xf>
    <xf numFmtId="0" fontId="92" fillId="0" borderId="0" xfId="0" applyFont="1" applyAlignment="1">
      <alignment horizontal="justify" wrapText="1"/>
    </xf>
    <xf numFmtId="3" fontId="34" fillId="0" borderId="1" xfId="1" applyNumberFormat="1" applyFont="1" applyBorder="1" applyAlignment="1">
      <alignment wrapText="1"/>
    </xf>
    <xf numFmtId="3" fontId="34" fillId="0" borderId="0" xfId="0" applyNumberFormat="1" applyFont="1" applyAlignment="1">
      <alignment wrapText="1"/>
    </xf>
    <xf numFmtId="1" fontId="34" fillId="0" borderId="15" xfId="0" applyNumberFormat="1" applyFont="1" applyBorder="1"/>
    <xf numFmtId="3" fontId="34" fillId="0" borderId="0" xfId="0" applyNumberFormat="1" applyFont="1"/>
    <xf numFmtId="3" fontId="34" fillId="0" borderId="15" xfId="0" applyNumberFormat="1" applyFont="1" applyBorder="1" applyAlignment="1">
      <alignment wrapText="1"/>
    </xf>
    <xf numFmtId="3" fontId="89" fillId="0" borderId="15" xfId="0" applyNumberFormat="1" applyFont="1" applyBorder="1" applyAlignment="1">
      <alignment wrapText="1"/>
    </xf>
    <xf numFmtId="3" fontId="34" fillId="0" borderId="15" xfId="0" applyNumberFormat="1" applyFont="1" applyBorder="1"/>
    <xf numFmtId="180" fontId="35" fillId="0" borderId="27" xfId="0" applyNumberFormat="1" applyFont="1" applyBorder="1" applyAlignment="1">
      <alignment wrapText="1"/>
    </xf>
    <xf numFmtId="3" fontId="35" fillId="0" borderId="15" xfId="0" applyNumberFormat="1" applyFont="1" applyBorder="1"/>
    <xf numFmtId="0" fontId="91" fillId="0" borderId="15" xfId="88" applyFont="1" applyFill="1" applyBorder="1" applyAlignment="1"/>
    <xf numFmtId="3" fontId="35" fillId="0" borderId="28" xfId="0" applyNumberFormat="1" applyFont="1" applyBorder="1" applyAlignment="1">
      <alignment wrapText="1"/>
    </xf>
    <xf numFmtId="3" fontId="34" fillId="0" borderId="28" xfId="0" applyNumberFormat="1" applyFont="1" applyBorder="1" applyAlignment="1">
      <alignment wrapText="1"/>
    </xf>
    <xf numFmtId="180" fontId="35" fillId="0" borderId="28" xfId="0" applyNumberFormat="1" applyFont="1" applyBorder="1" applyAlignment="1">
      <alignment wrapText="1"/>
    </xf>
    <xf numFmtId="0" fontId="92" fillId="0" borderId="0" xfId="0" applyFont="1"/>
    <xf numFmtId="0" fontId="92" fillId="0" borderId="15" xfId="88" applyFont="1" applyBorder="1" applyAlignment="1">
      <alignment wrapText="1"/>
    </xf>
    <xf numFmtId="0" fontId="34" fillId="0" borderId="15" xfId="88" applyFont="1" applyBorder="1" applyAlignment="1">
      <alignment wrapText="1"/>
    </xf>
    <xf numFmtId="0" fontId="34" fillId="0" borderId="15" xfId="88" applyFont="1" applyBorder="1" applyAlignment="1"/>
    <xf numFmtId="0" fontId="34" fillId="0" borderId="15" xfId="647" applyFont="1" applyBorder="1" applyAlignment="1">
      <alignment wrapText="1"/>
    </xf>
    <xf numFmtId="180" fontId="35" fillId="0" borderId="15" xfId="0" applyNumberFormat="1" applyFont="1" applyBorder="1" applyAlignment="1">
      <alignment wrapText="1"/>
    </xf>
    <xf numFmtId="0" fontId="91" fillId="0" borderId="15" xfId="88" applyFont="1" applyBorder="1" applyAlignment="1"/>
    <xf numFmtId="3" fontId="34" fillId="0" borderId="26" xfId="0" applyNumberFormat="1" applyFont="1" applyBorder="1" applyAlignment="1">
      <alignment wrapText="1"/>
    </xf>
    <xf numFmtId="0" fontId="39" fillId="39" borderId="15" xfId="0" applyFont="1" applyFill="1" applyBorder="1" applyProtection="1">
      <protection locked="0"/>
    </xf>
    <xf numFmtId="169" fontId="35" fillId="0" borderId="15" xfId="0" applyNumberFormat="1" applyFont="1" applyBorder="1"/>
    <xf numFmtId="0" fontId="34" fillId="0" borderId="15" xfId="0" applyFont="1" applyBorder="1" applyAlignment="1">
      <alignment horizontal="center" wrapText="1"/>
    </xf>
    <xf numFmtId="0" fontId="95" fillId="0" borderId="15" xfId="0" applyFont="1" applyBorder="1"/>
    <xf numFmtId="0" fontId="34" fillId="76" borderId="15" xfId="0" applyFont="1" applyFill="1" applyBorder="1" applyAlignment="1">
      <alignment horizontal="left" vertical="top" wrapText="1"/>
    </xf>
    <xf numFmtId="0" fontId="34" fillId="0" borderId="15" xfId="0" applyFont="1" applyBorder="1" applyAlignment="1">
      <alignment horizontal="center" vertical="top" wrapText="1"/>
    </xf>
    <xf numFmtId="2" fontId="34" fillId="0" borderId="15" xfId="0" applyNumberFormat="1" applyFont="1" applyBorder="1" applyAlignment="1">
      <alignment horizontal="center" wrapText="1"/>
    </xf>
    <xf numFmtId="179" fontId="34" fillId="0" borderId="15" xfId="0" applyNumberFormat="1" applyFont="1" applyBorder="1" applyAlignment="1">
      <alignment horizontal="right" wrapText="1"/>
    </xf>
    <xf numFmtId="2" fontId="34" fillId="0" borderId="15" xfId="0" applyNumberFormat="1" applyFont="1" applyBorder="1" applyAlignment="1">
      <alignment horizontal="right" wrapText="1"/>
    </xf>
    <xf numFmtId="1" fontId="34" fillId="0" borderId="15" xfId="0" applyNumberFormat="1" applyFont="1" applyBorder="1" applyAlignment="1">
      <alignment horizontal="center" vertical="top" wrapText="1"/>
    </xf>
    <xf numFmtId="0" fontId="35" fillId="0" borderId="15" xfId="0" applyFont="1" applyBorder="1" applyAlignment="1">
      <alignment horizontal="left" vertical="top" wrapText="1"/>
    </xf>
    <xf numFmtId="2" fontId="34" fillId="0" borderId="15" xfId="0" applyNumberFormat="1" applyFont="1" applyBorder="1" applyAlignment="1">
      <alignment horizontal="left" vertical="top" wrapText="1"/>
    </xf>
    <xf numFmtId="1" fontId="34" fillId="0" borderId="15" xfId="0" applyNumberFormat="1" applyFont="1" applyBorder="1" applyAlignment="1">
      <alignment horizontal="center" wrapText="1"/>
    </xf>
    <xf numFmtId="0" fontId="100" fillId="0" borderId="15" xfId="0" applyFont="1" applyBorder="1" applyAlignment="1">
      <alignment horizontal="left" vertical="top" wrapText="1"/>
    </xf>
    <xf numFmtId="3" fontId="34" fillId="0" borderId="15" xfId="0" applyNumberFormat="1" applyFont="1" applyBorder="1" applyAlignment="1">
      <alignment horizontal="right" wrapText="1"/>
    </xf>
    <xf numFmtId="1" fontId="34" fillId="0" borderId="15" xfId="228" applyNumberFormat="1" applyFont="1" applyBorder="1" applyAlignment="1">
      <alignment wrapText="1"/>
    </xf>
    <xf numFmtId="0" fontId="34" fillId="0" borderId="15" xfId="228" applyFont="1" applyBorder="1" applyAlignment="1">
      <alignment horizontal="center" wrapText="1"/>
    </xf>
    <xf numFmtId="0" fontId="34" fillId="0" borderId="15" xfId="654" applyFont="1" applyBorder="1" applyAlignment="1">
      <alignment horizontal="center" wrapText="1"/>
    </xf>
    <xf numFmtId="1" fontId="34" fillId="0" borderId="15" xfId="654" applyNumberFormat="1" applyFont="1" applyBorder="1" applyAlignment="1">
      <alignment wrapText="1"/>
    </xf>
    <xf numFmtId="0" fontId="34" fillId="0" borderId="15" xfId="652" applyFont="1" applyBorder="1" applyAlignment="1">
      <alignment vertical="top" wrapText="1"/>
    </xf>
    <xf numFmtId="1" fontId="34" fillId="0" borderId="15" xfId="0" applyNumberFormat="1" applyFont="1" applyBorder="1" applyAlignment="1">
      <alignment wrapText="1"/>
    </xf>
    <xf numFmtId="2" fontId="34" fillId="0" borderId="15" xfId="0" applyNumberFormat="1" applyFont="1" applyBorder="1" applyAlignment="1">
      <alignment wrapText="1"/>
    </xf>
    <xf numFmtId="49" fontId="34" fillId="0" borderId="15" xfId="182" quotePrefix="1" applyNumberFormat="1" applyFont="1" applyBorder="1" applyAlignment="1">
      <alignment vertical="top" wrapText="1"/>
    </xf>
    <xf numFmtId="0" fontId="34" fillId="0" borderId="15" xfId="0" applyFont="1" applyBorder="1" applyAlignment="1">
      <alignment horizontal="left" wrapText="1"/>
    </xf>
    <xf numFmtId="0" fontId="92" fillId="0" borderId="0" xfId="0" applyFont="1" applyAlignment="1">
      <alignment horizontal="center"/>
    </xf>
    <xf numFmtId="0" fontId="34" fillId="0" borderId="15" xfId="0" applyFont="1" applyBorder="1" applyAlignment="1">
      <alignment vertical="top"/>
    </xf>
    <xf numFmtId="0" fontId="91" fillId="0" borderId="0" xfId="88" applyFont="1" applyFill="1" applyBorder="1" applyAlignment="1">
      <alignment horizontal="right" vertical="top"/>
    </xf>
    <xf numFmtId="0" fontId="34" fillId="0" borderId="15" xfId="0" applyFont="1" applyBorder="1" applyAlignment="1">
      <alignment horizontal="right" wrapText="1"/>
    </xf>
    <xf numFmtId="4" fontId="34" fillId="0" borderId="15" xfId="0" applyNumberFormat="1" applyFont="1" applyBorder="1" applyAlignment="1">
      <alignment horizontal="right" wrapText="1"/>
    </xf>
    <xf numFmtId="0" fontId="34" fillId="0" borderId="15" xfId="0" applyFont="1" applyBorder="1" applyAlignment="1" applyProtection="1">
      <alignment horizontal="left" wrapText="1"/>
      <protection locked="0"/>
    </xf>
    <xf numFmtId="0" fontId="34" fillId="0" borderId="15" xfId="234" applyFont="1" applyBorder="1" applyAlignment="1">
      <alignment vertical="top" wrapText="1"/>
    </xf>
    <xf numFmtId="0" fontId="34" fillId="0" borderId="15" xfId="88" applyFont="1" applyFill="1" applyBorder="1"/>
    <xf numFmtId="0" fontId="34" fillId="0" borderId="15" xfId="0" applyFont="1" applyBorder="1" applyAlignment="1">
      <alignment horizontal="right" vertical="top" wrapText="1"/>
    </xf>
    <xf numFmtId="0" fontId="34" fillId="0" borderId="15" xfId="0" applyFont="1" applyBorder="1" applyAlignment="1" applyProtection="1">
      <alignment horizontal="center" wrapText="1"/>
      <protection locked="0"/>
    </xf>
    <xf numFmtId="1" fontId="34" fillId="0" borderId="15" xfId="0" applyNumberFormat="1" applyFont="1" applyBorder="1" applyAlignment="1" applyProtection="1">
      <alignment wrapText="1"/>
      <protection locked="0"/>
    </xf>
    <xf numFmtId="200" fontId="34" fillId="0" borderId="15" xfId="0" applyNumberFormat="1" applyFont="1" applyBorder="1" applyAlignment="1">
      <alignment horizontal="center" vertical="top" wrapText="1"/>
    </xf>
    <xf numFmtId="0" fontId="34" fillId="0" borderId="15" xfId="0" applyFont="1" applyBorder="1" applyAlignment="1" applyProtection="1">
      <alignment horizontal="center" vertical="top" wrapText="1"/>
      <protection locked="0"/>
    </xf>
    <xf numFmtId="0" fontId="34" fillId="0" borderId="15" xfId="0" applyFont="1" applyBorder="1" applyAlignment="1" applyProtection="1">
      <alignment horizontal="left" vertical="top" wrapText="1"/>
      <protection locked="0"/>
    </xf>
    <xf numFmtId="4" fontId="34" fillId="0" borderId="15" xfId="0" applyNumberFormat="1" applyFont="1" applyBorder="1" applyAlignment="1" applyProtection="1">
      <alignment horizontal="right" wrapText="1"/>
      <protection locked="0"/>
    </xf>
    <xf numFmtId="0" fontId="34" fillId="0" borderId="15" xfId="0" applyFont="1" applyBorder="1" applyAlignment="1" applyProtection="1">
      <alignment wrapText="1"/>
      <protection locked="0"/>
    </xf>
    <xf numFmtId="0" fontId="34" fillId="0" borderId="15" xfId="0" quotePrefix="1" applyFont="1" applyBorder="1" applyAlignment="1" applyProtection="1">
      <alignment horizontal="left" vertical="top" wrapText="1"/>
      <protection locked="0"/>
    </xf>
    <xf numFmtId="200" fontId="35" fillId="0" borderId="15" xfId="0" applyNumberFormat="1" applyFont="1" applyBorder="1" applyAlignment="1">
      <alignment horizontal="center" vertical="top" wrapText="1"/>
    </xf>
    <xf numFmtId="0" fontId="35" fillId="0" borderId="15" xfId="0" applyFont="1" applyBorder="1" applyAlignment="1">
      <alignment horizontal="center" wrapText="1"/>
    </xf>
    <xf numFmtId="1" fontId="35" fillId="0" borderId="15" xfId="0" applyNumberFormat="1" applyFont="1" applyBorder="1" applyAlignment="1">
      <alignment wrapText="1"/>
    </xf>
    <xf numFmtId="4" fontId="35" fillId="0" borderId="15" xfId="0" applyNumberFormat="1" applyFont="1" applyBorder="1" applyAlignment="1">
      <alignment horizontal="right" wrapText="1"/>
    </xf>
    <xf numFmtId="0" fontId="35" fillId="0" borderId="15" xfId="0" applyFont="1" applyBorder="1" applyAlignment="1">
      <alignment wrapText="1"/>
    </xf>
    <xf numFmtId="0" fontId="34" fillId="0" borderId="26" xfId="0" applyFont="1" applyBorder="1" applyAlignment="1">
      <alignment horizontal="left" vertical="top" wrapText="1"/>
    </xf>
    <xf numFmtId="0" fontId="34" fillId="0" borderId="26" xfId="0" applyFont="1" applyBorder="1" applyAlignment="1">
      <alignment horizontal="center" wrapText="1"/>
    </xf>
    <xf numFmtId="1" fontId="34" fillId="0" borderId="26" xfId="0" applyNumberFormat="1" applyFont="1" applyBorder="1" applyAlignment="1">
      <alignment wrapText="1"/>
    </xf>
    <xf numFmtId="4" fontId="34" fillId="0" borderId="26" xfId="0" applyNumberFormat="1" applyFont="1" applyBorder="1" applyAlignment="1">
      <alignment horizontal="right" wrapText="1"/>
    </xf>
    <xf numFmtId="0" fontId="35" fillId="0" borderId="29" xfId="0" applyFont="1" applyBorder="1" applyAlignment="1">
      <alignment horizontal="left" vertical="top" wrapText="1"/>
    </xf>
    <xf numFmtId="169" fontId="34" fillId="0" borderId="29" xfId="0" applyNumberFormat="1" applyFont="1" applyBorder="1" applyAlignment="1">
      <alignment wrapText="1"/>
    </xf>
    <xf numFmtId="3" fontId="34" fillId="0" borderId="29" xfId="0" applyNumberFormat="1" applyFont="1" applyBorder="1" applyAlignment="1">
      <alignment wrapText="1"/>
    </xf>
    <xf numFmtId="0" fontId="34" fillId="0" borderId="29" xfId="0" applyFont="1" applyBorder="1" applyAlignment="1">
      <alignment horizontal="center" wrapText="1"/>
    </xf>
    <xf numFmtId="0" fontId="89" fillId="0" borderId="15" xfId="0" applyFont="1" applyBorder="1" applyAlignment="1">
      <alignment horizontal="center" wrapText="1"/>
    </xf>
    <xf numFmtId="0" fontId="89" fillId="0" borderId="15" xfId="0" applyFont="1" applyBorder="1" applyAlignment="1">
      <alignment wrapText="1"/>
    </xf>
    <xf numFmtId="0" fontId="89" fillId="0" borderId="15" xfId="0" applyFont="1" applyBorder="1" applyAlignment="1">
      <alignment horizontal="center" vertical="top" wrapText="1"/>
    </xf>
    <xf numFmtId="0" fontId="89" fillId="0" borderId="15" xfId="0" quotePrefix="1" applyFont="1" applyBorder="1" applyAlignment="1">
      <alignment horizontal="left" vertical="top" wrapText="1"/>
    </xf>
    <xf numFmtId="179" fontId="89" fillId="0" borderId="15" xfId="0" applyNumberFormat="1" applyFont="1" applyBorder="1" applyAlignment="1">
      <alignment horizontal="right" wrapText="1"/>
    </xf>
    <xf numFmtId="0" fontId="34" fillId="0" borderId="15" xfId="651" applyFont="1" applyBorder="1" applyAlignment="1">
      <alignment wrapText="1"/>
    </xf>
    <xf numFmtId="179" fontId="34" fillId="0" borderId="15" xfId="0" applyNumberFormat="1" applyFont="1" applyBorder="1" applyAlignment="1" applyProtection="1">
      <alignment horizontal="right" wrapText="1"/>
      <protection locked="0"/>
    </xf>
    <xf numFmtId="0" fontId="95" fillId="0" borderId="15" xfId="0" applyFont="1" applyBorder="1" applyAlignment="1">
      <alignment wrapText="1"/>
    </xf>
    <xf numFmtId="0" fontId="95" fillId="0" borderId="15" xfId="0" applyFont="1" applyBorder="1" applyAlignment="1">
      <alignment horizontal="center" wrapText="1"/>
    </xf>
    <xf numFmtId="1" fontId="95" fillId="0" borderId="15" xfId="0" applyNumberFormat="1" applyFont="1" applyBorder="1" applyAlignment="1">
      <alignment wrapText="1"/>
    </xf>
    <xf numFmtId="0" fontId="95" fillId="0" borderId="15" xfId="0" applyFont="1" applyBorder="1" applyAlignment="1">
      <alignment horizontal="right" wrapText="1"/>
    </xf>
    <xf numFmtId="0" fontId="34" fillId="0" borderId="15" xfId="652" applyFont="1" applyBorder="1" applyAlignment="1">
      <alignment horizontal="left" vertical="top" wrapText="1"/>
    </xf>
    <xf numFmtId="0" fontId="34" fillId="0" borderId="15" xfId="652" applyFont="1" applyBorder="1" applyAlignment="1">
      <alignment horizontal="center" wrapText="1"/>
    </xf>
    <xf numFmtId="1" fontId="34" fillId="0" borderId="15" xfId="652" applyNumberFormat="1" applyFont="1" applyBorder="1" applyAlignment="1">
      <alignment wrapText="1"/>
    </xf>
    <xf numFmtId="4" fontId="34" fillId="0" borderId="15" xfId="652" applyNumberFormat="1" applyFont="1" applyBorder="1" applyAlignment="1" applyProtection="1">
      <alignment horizontal="right" wrapText="1"/>
      <protection locked="0"/>
    </xf>
    <xf numFmtId="0" fontId="34" fillId="0" borderId="15" xfId="652" applyFont="1" applyBorder="1" applyAlignment="1">
      <alignment wrapText="1"/>
    </xf>
    <xf numFmtId="0" fontId="34" fillId="0" borderId="15" xfId="652" applyFont="1" applyBorder="1" applyAlignment="1">
      <alignment horizontal="center" vertical="top" wrapText="1"/>
    </xf>
    <xf numFmtId="3" fontId="34" fillId="0" borderId="15" xfId="652" applyNumberFormat="1" applyFont="1" applyBorder="1" applyAlignment="1">
      <alignment wrapText="1"/>
    </xf>
    <xf numFmtId="49" fontId="34" fillId="0" borderId="15" xfId="0" applyNumberFormat="1" applyFont="1" applyBorder="1" applyAlignment="1" applyProtection="1">
      <alignment horizontal="center" wrapText="1"/>
      <protection locked="0"/>
    </xf>
    <xf numFmtId="2" fontId="34" fillId="0" borderId="15" xfId="0" applyNumberFormat="1" applyFont="1" applyBorder="1" applyAlignment="1" applyProtection="1">
      <alignment horizontal="right" wrapText="1"/>
      <protection locked="0"/>
    </xf>
    <xf numFmtId="0" fontId="34" fillId="0" borderId="15" xfId="100" applyFont="1" applyBorder="1" applyAlignment="1">
      <alignment vertical="top" wrapText="1"/>
    </xf>
    <xf numFmtId="49" fontId="34" fillId="0" borderId="15" xfId="100" applyNumberFormat="1" applyFont="1" applyBorder="1" applyAlignment="1">
      <alignment horizontal="center"/>
    </xf>
    <xf numFmtId="1" fontId="34" fillId="0" borderId="15" xfId="100" applyNumberFormat="1" applyFont="1" applyBorder="1" applyAlignment="1"/>
    <xf numFmtId="0" fontId="35" fillId="0" borderId="15" xfId="0" applyFont="1" applyBorder="1" applyAlignment="1">
      <alignment horizontal="center" vertical="top" wrapText="1"/>
    </xf>
    <xf numFmtId="4" fontId="34" fillId="0" borderId="15" xfId="650" applyNumberFormat="1" applyFont="1" applyFill="1" applyBorder="1" applyAlignment="1">
      <alignment horizontal="center" wrapText="1"/>
    </xf>
    <xf numFmtId="49" fontId="34" fillId="0" borderId="15" xfId="0" applyNumberFormat="1" applyFont="1" applyBorder="1" applyAlignment="1">
      <alignment horizontal="left" vertical="top" wrapText="1"/>
    </xf>
    <xf numFmtId="180" fontId="34" fillId="0" borderId="15" xfId="0" applyNumberFormat="1" applyFont="1" applyBorder="1" applyAlignment="1">
      <alignment horizontal="center" wrapText="1"/>
    </xf>
    <xf numFmtId="4" fontId="34" fillId="0" borderId="15" xfId="650" applyNumberFormat="1" applyFont="1" applyBorder="1" applyAlignment="1">
      <alignment horizontal="center" wrapText="1"/>
    </xf>
    <xf numFmtId="0" fontId="34" fillId="0" borderId="15" xfId="653" quotePrefix="1" applyFont="1" applyBorder="1" applyAlignment="1">
      <alignment horizontal="left" vertical="top" wrapText="1"/>
    </xf>
    <xf numFmtId="0" fontId="35" fillId="0" borderId="15" xfId="0" quotePrefix="1" applyFont="1" applyBorder="1" applyAlignment="1">
      <alignment horizontal="left" vertical="top" wrapText="1"/>
    </xf>
    <xf numFmtId="4" fontId="34" fillId="0" borderId="15" xfId="0" applyNumberFormat="1" applyFont="1" applyBorder="1" applyAlignment="1">
      <alignment horizontal="center" wrapText="1"/>
    </xf>
    <xf numFmtId="0" fontId="34" fillId="0" borderId="26" xfId="0" applyFont="1" applyBorder="1" applyAlignment="1">
      <alignment wrapText="1"/>
    </xf>
    <xf numFmtId="0" fontId="34" fillId="0" borderId="30" xfId="0" applyFont="1" applyBorder="1" applyAlignment="1">
      <alignment horizontal="left" vertical="top" wrapText="1"/>
    </xf>
    <xf numFmtId="0" fontId="34" fillId="0" borderId="30" xfId="0" applyFont="1" applyBorder="1" applyAlignment="1">
      <alignment horizontal="center" wrapText="1"/>
    </xf>
    <xf numFmtId="3" fontId="34" fillId="0" borderId="30" xfId="0" applyNumberFormat="1" applyFont="1" applyBorder="1" applyAlignment="1">
      <alignment wrapText="1"/>
    </xf>
    <xf numFmtId="169" fontId="34" fillId="0" borderId="30" xfId="0" applyNumberFormat="1" applyFont="1" applyBorder="1" applyAlignment="1">
      <alignment wrapText="1"/>
    </xf>
    <xf numFmtId="180" fontId="34" fillId="0" borderId="26" xfId="0" applyNumberFormat="1" applyFont="1" applyBorder="1" applyAlignment="1">
      <alignment horizontal="center" wrapText="1"/>
    </xf>
    <xf numFmtId="180" fontId="34" fillId="0" borderId="30" xfId="0" applyNumberFormat="1" applyFont="1" applyBorder="1" applyAlignment="1">
      <alignment horizontal="center" wrapText="1"/>
    </xf>
    <xf numFmtId="0" fontId="34" fillId="0" borderId="30" xfId="0" applyFont="1" applyBorder="1" applyAlignment="1">
      <alignment wrapText="1"/>
    </xf>
    <xf numFmtId="0" fontId="34" fillId="0" borderId="29" xfId="0" applyFont="1" applyBorder="1" applyAlignment="1">
      <alignment horizontal="left" vertical="top" wrapText="1"/>
    </xf>
    <xf numFmtId="1" fontId="34" fillId="0" borderId="29" xfId="0" applyNumberFormat="1" applyFont="1" applyBorder="1" applyAlignment="1">
      <alignment wrapText="1"/>
    </xf>
    <xf numFmtId="4" fontId="34" fillId="0" borderId="29" xfId="0" applyNumberFormat="1" applyFont="1" applyBorder="1" applyAlignment="1">
      <alignment horizontal="right" wrapText="1"/>
    </xf>
    <xf numFmtId="44" fontId="101" fillId="0" borderId="15" xfId="643" applyFont="1" applyBorder="1" applyAlignment="1"/>
    <xf numFmtId="44" fontId="101" fillId="0" borderId="26" xfId="643" applyFont="1" applyBorder="1" applyAlignment="1"/>
    <xf numFmtId="198" fontId="92" fillId="0" borderId="15" xfId="88" applyNumberFormat="1" applyFont="1" applyFill="1" applyBorder="1" applyAlignment="1">
      <alignment wrapText="1"/>
    </xf>
    <xf numFmtId="0" fontId="95" fillId="0" borderId="15" xfId="0" applyFont="1" applyBorder="1" applyAlignment="1">
      <alignment vertical="top" wrapText="1"/>
    </xf>
    <xf numFmtId="0" fontId="34" fillId="0" borderId="15" xfId="228" applyFont="1" applyBorder="1" applyAlignment="1">
      <alignment wrapText="1"/>
    </xf>
    <xf numFmtId="0" fontId="34" fillId="0" borderId="15" xfId="0" quotePrefix="1" applyFont="1" applyBorder="1" applyAlignment="1">
      <alignment vertical="top" wrapText="1"/>
    </xf>
    <xf numFmtId="3" fontId="35" fillId="0" borderId="15" xfId="0" applyNumberFormat="1" applyFont="1" applyBorder="1" applyAlignment="1">
      <alignment wrapText="1"/>
    </xf>
    <xf numFmtId="180" fontId="34" fillId="0" borderId="15" xfId="0" applyNumberFormat="1" applyFont="1" applyBorder="1" applyAlignment="1">
      <alignment vertical="top" wrapText="1"/>
    </xf>
    <xf numFmtId="0" fontId="92" fillId="0" borderId="26" xfId="88" applyFont="1" applyBorder="1" applyAlignment="1">
      <alignment horizontal="right" vertical="top" wrapText="1"/>
    </xf>
    <xf numFmtId="0" fontId="92" fillId="0" borderId="26" xfId="88" applyFont="1" applyBorder="1" applyAlignment="1">
      <alignment horizontal="left" vertical="top" wrapText="1"/>
    </xf>
    <xf numFmtId="4" fontId="34" fillId="0" borderId="28" xfId="0" applyNumberFormat="1" applyFont="1" applyBorder="1"/>
    <xf numFmtId="4" fontId="35" fillId="0" borderId="28" xfId="0" applyNumberFormat="1" applyFont="1" applyBorder="1" applyAlignment="1">
      <alignment horizontal="right"/>
    </xf>
    <xf numFmtId="3" fontId="35" fillId="0" borderId="28" xfId="0" applyNumberFormat="1" applyFont="1" applyBorder="1" applyAlignment="1">
      <alignment horizontal="right"/>
    </xf>
    <xf numFmtId="167" fontId="35" fillId="0" borderId="28" xfId="0" applyNumberFormat="1" applyFont="1" applyBorder="1" applyAlignment="1" applyProtection="1">
      <alignment horizontal="right"/>
      <protection locked="0"/>
    </xf>
    <xf numFmtId="2" fontId="35" fillId="0" borderId="28" xfId="0" applyNumberFormat="1" applyFont="1" applyBorder="1" applyAlignment="1">
      <alignment horizontal="right" wrapText="1"/>
    </xf>
    <xf numFmtId="169" fontId="34" fillId="0" borderId="28" xfId="0" applyNumberFormat="1" applyFont="1" applyBorder="1" applyAlignment="1">
      <alignment vertical="center"/>
    </xf>
    <xf numFmtId="0" fontId="34" fillId="0" borderId="28" xfId="0" applyFont="1" applyBorder="1" applyProtection="1">
      <protection locked="0"/>
    </xf>
    <xf numFmtId="3" fontId="35" fillId="0" borderId="26" xfId="0" quotePrefix="1" applyNumberFormat="1" applyFont="1" applyBorder="1" applyAlignment="1">
      <alignment horizontal="right" vertical="top"/>
    </xf>
    <xf numFmtId="3" fontId="35" fillId="0" borderId="0" xfId="0" quotePrefix="1" applyNumberFormat="1" applyFont="1" applyAlignment="1">
      <alignment horizontal="right" vertical="top"/>
    </xf>
    <xf numFmtId="0" fontId="99" fillId="0" borderId="15" xfId="0" applyFont="1" applyBorder="1" applyAlignment="1">
      <alignment horizontal="left" wrapText="1"/>
    </xf>
    <xf numFmtId="0" fontId="34" fillId="0" borderId="15" xfId="0" applyFont="1" applyBorder="1" applyAlignment="1">
      <alignment horizontal="left" vertical="top"/>
    </xf>
    <xf numFmtId="0" fontId="92" fillId="0" borderId="15" xfId="88" applyFont="1" applyFill="1" applyBorder="1" applyAlignment="1">
      <alignment wrapText="1"/>
    </xf>
    <xf numFmtId="0" fontId="34" fillId="0" borderId="28" xfId="0" applyFont="1" applyBorder="1" applyAlignment="1">
      <alignment horizontal="left" vertical="top" wrapText="1"/>
    </xf>
    <xf numFmtId="0" fontId="34" fillId="0" borderId="28" xfId="0" applyFont="1" applyBorder="1" applyAlignment="1">
      <alignment horizontal="center" wrapText="1"/>
    </xf>
    <xf numFmtId="1" fontId="34" fillId="0" borderId="28" xfId="0" applyNumberFormat="1" applyFont="1" applyBorder="1" applyAlignment="1">
      <alignment wrapText="1"/>
    </xf>
    <xf numFmtId="4" fontId="34" fillId="0" borderId="28" xfId="0" applyNumberFormat="1" applyFont="1" applyBorder="1" applyAlignment="1">
      <alignment horizontal="right" wrapText="1"/>
    </xf>
    <xf numFmtId="0" fontId="34" fillId="0" borderId="2" xfId="0" applyFont="1" applyBorder="1" applyAlignment="1">
      <alignment vertical="top" wrapText="1"/>
    </xf>
    <xf numFmtId="0" fontId="34" fillId="0" borderId="2" xfId="0" applyFont="1" applyBorder="1" applyAlignment="1">
      <alignment horizontal="center"/>
    </xf>
    <xf numFmtId="0" fontId="34" fillId="0" borderId="2" xfId="0" applyFont="1" applyBorder="1"/>
    <xf numFmtId="169" fontId="34" fillId="0" borderId="2" xfId="0" applyNumberFormat="1" applyFont="1" applyBorder="1"/>
    <xf numFmtId="169" fontId="34" fillId="0" borderId="0" xfId="0" applyNumberFormat="1" applyFont="1" applyProtection="1">
      <protection locked="0"/>
    </xf>
    <xf numFmtId="4" fontId="34" fillId="0" borderId="26" xfId="0" applyNumberFormat="1" applyFont="1" applyBorder="1"/>
    <xf numFmtId="4" fontId="35" fillId="0" borderId="26" xfId="0" applyNumberFormat="1" applyFont="1" applyBorder="1" applyAlignment="1">
      <alignment horizontal="right"/>
    </xf>
    <xf numFmtId="3" fontId="35" fillId="0" borderId="26" xfId="0" applyNumberFormat="1" applyFont="1" applyBorder="1" applyAlignment="1">
      <alignment horizontal="right"/>
    </xf>
    <xf numFmtId="167" fontId="35" fillId="0" borderId="26" xfId="0" applyNumberFormat="1" applyFont="1" applyBorder="1" applyAlignment="1" applyProtection="1">
      <alignment horizontal="right"/>
      <protection locked="0"/>
    </xf>
    <xf numFmtId="2" fontId="35" fillId="0" borderId="26" xfId="0" applyNumberFormat="1" applyFont="1" applyBorder="1" applyAlignment="1">
      <alignment horizontal="right" wrapText="1"/>
    </xf>
    <xf numFmtId="169" fontId="34" fillId="0" borderId="26" xfId="0" applyNumberFormat="1" applyFont="1" applyBorder="1" applyAlignment="1">
      <alignment vertical="center"/>
    </xf>
    <xf numFmtId="0" fontId="34" fillId="0" borderId="26" xfId="0" applyFont="1" applyBorder="1" applyProtection="1">
      <protection locked="0"/>
    </xf>
  </cellXfs>
  <cellStyles count="655">
    <cellStyle name="_popis materiala nn dovod Dunajska" xfId="204" xr:uid="{00000000-0005-0000-0000-000000000000}"/>
    <cellStyle name="20 % – Poudarek1 2" xfId="126" xr:uid="{00000000-0005-0000-0000-000001000000}"/>
    <cellStyle name="20 % – Poudarek1 3" xfId="272" xr:uid="{00000000-0005-0000-0000-000002000000}"/>
    <cellStyle name="20 % – Poudarek2 2" xfId="127" xr:uid="{00000000-0005-0000-0000-000003000000}"/>
    <cellStyle name="20 % – Poudarek2 3" xfId="273" xr:uid="{00000000-0005-0000-0000-000004000000}"/>
    <cellStyle name="20 % – Poudarek3 2" xfId="128" xr:uid="{00000000-0005-0000-0000-000005000000}"/>
    <cellStyle name="20 % – Poudarek3 3" xfId="274" xr:uid="{00000000-0005-0000-0000-000006000000}"/>
    <cellStyle name="20 % – Poudarek4 2" xfId="129" xr:uid="{00000000-0005-0000-0000-000007000000}"/>
    <cellStyle name="20 % – Poudarek4 3" xfId="275" xr:uid="{00000000-0005-0000-0000-000008000000}"/>
    <cellStyle name="20 % – Poudarek5 2" xfId="130" xr:uid="{00000000-0005-0000-0000-000009000000}"/>
    <cellStyle name="20 % – Poudarek6 2" xfId="131" xr:uid="{00000000-0005-0000-0000-00000A000000}"/>
    <cellStyle name="20% - Accent1" xfId="31" xr:uid="{00000000-0005-0000-0000-00000B000000}"/>
    <cellStyle name="20% - Accent1 2" xfId="276" xr:uid="{00000000-0005-0000-0000-00000C000000}"/>
    <cellStyle name="20% - Accent1 3" xfId="277" xr:uid="{00000000-0005-0000-0000-00000D000000}"/>
    <cellStyle name="20% - Accent1 4" xfId="278" xr:uid="{00000000-0005-0000-0000-00000E000000}"/>
    <cellStyle name="20% - Accent1 5" xfId="279" xr:uid="{00000000-0005-0000-0000-00000F000000}"/>
    <cellStyle name="20% - Accent2" xfId="32" xr:uid="{00000000-0005-0000-0000-000010000000}"/>
    <cellStyle name="20% - Accent2 2" xfId="280" xr:uid="{00000000-0005-0000-0000-000011000000}"/>
    <cellStyle name="20% - Accent2 3" xfId="281" xr:uid="{00000000-0005-0000-0000-000012000000}"/>
    <cellStyle name="20% - Accent2 4" xfId="282" xr:uid="{00000000-0005-0000-0000-000013000000}"/>
    <cellStyle name="20% - Accent2 5" xfId="283" xr:uid="{00000000-0005-0000-0000-000014000000}"/>
    <cellStyle name="20% - Accent3" xfId="33" xr:uid="{00000000-0005-0000-0000-000015000000}"/>
    <cellStyle name="20% - Accent3 2" xfId="284" xr:uid="{00000000-0005-0000-0000-000016000000}"/>
    <cellStyle name="20% - Accent3 3" xfId="285" xr:uid="{00000000-0005-0000-0000-000017000000}"/>
    <cellStyle name="20% - Accent3 4" xfId="286" xr:uid="{00000000-0005-0000-0000-000018000000}"/>
    <cellStyle name="20% - Accent3 5" xfId="287" xr:uid="{00000000-0005-0000-0000-000019000000}"/>
    <cellStyle name="20% - Accent4" xfId="34" xr:uid="{00000000-0005-0000-0000-00001A000000}"/>
    <cellStyle name="20% - Accent4 2" xfId="288" xr:uid="{00000000-0005-0000-0000-00001B000000}"/>
    <cellStyle name="20% - Accent4 3" xfId="289" xr:uid="{00000000-0005-0000-0000-00001C000000}"/>
    <cellStyle name="20% - Accent4 4" xfId="290" xr:uid="{00000000-0005-0000-0000-00001D000000}"/>
    <cellStyle name="20% - Accent4 5" xfId="291" xr:uid="{00000000-0005-0000-0000-00001E000000}"/>
    <cellStyle name="20% - Accent5" xfId="35" xr:uid="{00000000-0005-0000-0000-00001F000000}"/>
    <cellStyle name="20% - Accent5 2" xfId="292" xr:uid="{00000000-0005-0000-0000-000020000000}"/>
    <cellStyle name="20% - Accent5 3" xfId="293" xr:uid="{00000000-0005-0000-0000-000021000000}"/>
    <cellStyle name="20% - Accent5 4" xfId="294" xr:uid="{00000000-0005-0000-0000-000022000000}"/>
    <cellStyle name="20% - Accent6" xfId="36" xr:uid="{00000000-0005-0000-0000-000023000000}"/>
    <cellStyle name="20% - Accent6 2" xfId="295" xr:uid="{00000000-0005-0000-0000-000024000000}"/>
    <cellStyle name="20% - Accent6 3" xfId="296" xr:uid="{00000000-0005-0000-0000-000025000000}"/>
    <cellStyle name="20% - Accent6 4" xfId="297" xr:uid="{00000000-0005-0000-0000-000026000000}"/>
    <cellStyle name="20% - Accent6 5" xfId="298" xr:uid="{00000000-0005-0000-0000-000027000000}"/>
    <cellStyle name="40 % – Poudarek1 2" xfId="132" xr:uid="{00000000-0005-0000-0000-000028000000}"/>
    <cellStyle name="40 % – Poudarek1 3" xfId="299" xr:uid="{00000000-0005-0000-0000-000029000000}"/>
    <cellStyle name="40 % – Poudarek2 2" xfId="133" xr:uid="{00000000-0005-0000-0000-00002A000000}"/>
    <cellStyle name="40 % – Poudarek3 2" xfId="134" xr:uid="{00000000-0005-0000-0000-00002B000000}"/>
    <cellStyle name="40 % – Poudarek3 3" xfId="300" xr:uid="{00000000-0005-0000-0000-00002C000000}"/>
    <cellStyle name="40 % – Poudarek4 2" xfId="135" xr:uid="{00000000-0005-0000-0000-00002D000000}"/>
    <cellStyle name="40 % – Poudarek4 3" xfId="301" xr:uid="{00000000-0005-0000-0000-00002E000000}"/>
    <cellStyle name="40 % – Poudarek5 2" xfId="136" xr:uid="{00000000-0005-0000-0000-00002F000000}"/>
    <cellStyle name="40 % – Poudarek6 2" xfId="137" xr:uid="{00000000-0005-0000-0000-000030000000}"/>
    <cellStyle name="40 % – Poudarek6 3" xfId="302" xr:uid="{00000000-0005-0000-0000-000031000000}"/>
    <cellStyle name="40% - Accent1" xfId="37" xr:uid="{00000000-0005-0000-0000-000032000000}"/>
    <cellStyle name="40% - Accent1 2" xfId="303" xr:uid="{00000000-0005-0000-0000-000033000000}"/>
    <cellStyle name="40% - Accent1 3" xfId="304" xr:uid="{00000000-0005-0000-0000-000034000000}"/>
    <cellStyle name="40% - Accent1 4" xfId="305" xr:uid="{00000000-0005-0000-0000-000035000000}"/>
    <cellStyle name="40% - Accent1 5" xfId="306" xr:uid="{00000000-0005-0000-0000-000036000000}"/>
    <cellStyle name="40% - Accent2" xfId="38" xr:uid="{00000000-0005-0000-0000-000037000000}"/>
    <cellStyle name="40% - Accent2 2" xfId="307" xr:uid="{00000000-0005-0000-0000-000038000000}"/>
    <cellStyle name="40% - Accent2 3" xfId="308" xr:uid="{00000000-0005-0000-0000-000039000000}"/>
    <cellStyle name="40% - Accent2 4" xfId="309" xr:uid="{00000000-0005-0000-0000-00003A000000}"/>
    <cellStyle name="40% - Accent3" xfId="39" xr:uid="{00000000-0005-0000-0000-00003B000000}"/>
    <cellStyle name="40% - Accent3 2" xfId="310" xr:uid="{00000000-0005-0000-0000-00003C000000}"/>
    <cellStyle name="40% - Accent3 3" xfId="311" xr:uid="{00000000-0005-0000-0000-00003D000000}"/>
    <cellStyle name="40% - Accent3 4" xfId="312" xr:uid="{00000000-0005-0000-0000-00003E000000}"/>
    <cellStyle name="40% - Accent3 5" xfId="313" xr:uid="{00000000-0005-0000-0000-00003F000000}"/>
    <cellStyle name="40% - Accent4" xfId="40" xr:uid="{00000000-0005-0000-0000-000040000000}"/>
    <cellStyle name="40% - Accent4 2" xfId="314" xr:uid="{00000000-0005-0000-0000-000041000000}"/>
    <cellStyle name="40% - Accent4 3" xfId="315" xr:uid="{00000000-0005-0000-0000-000042000000}"/>
    <cellStyle name="40% - Accent4 4" xfId="316" xr:uid="{00000000-0005-0000-0000-000043000000}"/>
    <cellStyle name="40% - Accent4 5" xfId="317" xr:uid="{00000000-0005-0000-0000-000044000000}"/>
    <cellStyle name="40% - Accent5" xfId="41" xr:uid="{00000000-0005-0000-0000-000045000000}"/>
    <cellStyle name="40% - Accent5 2" xfId="318" xr:uid="{00000000-0005-0000-0000-000046000000}"/>
    <cellStyle name="40% - Accent5 3" xfId="319" xr:uid="{00000000-0005-0000-0000-000047000000}"/>
    <cellStyle name="40% - Accent5 4" xfId="320" xr:uid="{00000000-0005-0000-0000-000048000000}"/>
    <cellStyle name="40% - Accent5 5" xfId="321" xr:uid="{00000000-0005-0000-0000-000049000000}"/>
    <cellStyle name="40% - Accent6" xfId="42" xr:uid="{00000000-0005-0000-0000-00004A000000}"/>
    <cellStyle name="40% - Accent6 2" xfId="322" xr:uid="{00000000-0005-0000-0000-00004B000000}"/>
    <cellStyle name="40% - Accent6 3" xfId="323" xr:uid="{00000000-0005-0000-0000-00004C000000}"/>
    <cellStyle name="40% - Accent6 4" xfId="324" xr:uid="{00000000-0005-0000-0000-00004D000000}"/>
    <cellStyle name="40% - Accent6 5" xfId="325" xr:uid="{00000000-0005-0000-0000-00004E000000}"/>
    <cellStyle name="60 % – Poudarek1 2" xfId="138" xr:uid="{00000000-0005-0000-0000-00004F000000}"/>
    <cellStyle name="60 % – Poudarek1 3" xfId="326" xr:uid="{00000000-0005-0000-0000-000050000000}"/>
    <cellStyle name="60 % – Poudarek2 2" xfId="139" xr:uid="{00000000-0005-0000-0000-000051000000}"/>
    <cellStyle name="60 % – Poudarek2 3" xfId="327" xr:uid="{00000000-0005-0000-0000-000052000000}"/>
    <cellStyle name="60 % – Poudarek3 2" xfId="140" xr:uid="{00000000-0005-0000-0000-000053000000}"/>
    <cellStyle name="60 % – Poudarek3 3" xfId="328" xr:uid="{00000000-0005-0000-0000-000054000000}"/>
    <cellStyle name="60 % – Poudarek4 2" xfId="141" xr:uid="{00000000-0005-0000-0000-000055000000}"/>
    <cellStyle name="60 % – Poudarek4 3" xfId="329" xr:uid="{00000000-0005-0000-0000-000056000000}"/>
    <cellStyle name="60 % – Poudarek5 2" xfId="142" xr:uid="{00000000-0005-0000-0000-000057000000}"/>
    <cellStyle name="60 % – Poudarek5 3" xfId="330" xr:uid="{00000000-0005-0000-0000-000058000000}"/>
    <cellStyle name="60 % – Poudarek6 2" xfId="143" xr:uid="{00000000-0005-0000-0000-000059000000}"/>
    <cellStyle name="60 % – Poudarek6 3" xfId="331" xr:uid="{00000000-0005-0000-0000-00005A000000}"/>
    <cellStyle name="60% - Accent1" xfId="43" xr:uid="{00000000-0005-0000-0000-00005B000000}"/>
    <cellStyle name="60% - Accent1 2" xfId="332" xr:uid="{00000000-0005-0000-0000-00005C000000}"/>
    <cellStyle name="60% - Accent1 3" xfId="333" xr:uid="{00000000-0005-0000-0000-00005D000000}"/>
    <cellStyle name="60% - Accent1 4" xfId="334" xr:uid="{00000000-0005-0000-0000-00005E000000}"/>
    <cellStyle name="60% - Accent1 5" xfId="335" xr:uid="{00000000-0005-0000-0000-00005F000000}"/>
    <cellStyle name="60% - Accent2" xfId="44" xr:uid="{00000000-0005-0000-0000-000060000000}"/>
    <cellStyle name="60% - Accent2 2" xfId="336" xr:uid="{00000000-0005-0000-0000-000061000000}"/>
    <cellStyle name="60% - Accent2 3" xfId="337" xr:uid="{00000000-0005-0000-0000-000062000000}"/>
    <cellStyle name="60% - Accent2 4" xfId="338" xr:uid="{00000000-0005-0000-0000-000063000000}"/>
    <cellStyle name="60% - Accent2 5" xfId="339" xr:uid="{00000000-0005-0000-0000-000064000000}"/>
    <cellStyle name="60% - Accent3" xfId="45" xr:uid="{00000000-0005-0000-0000-000065000000}"/>
    <cellStyle name="60% - Accent3 2" xfId="340" xr:uid="{00000000-0005-0000-0000-000066000000}"/>
    <cellStyle name="60% - Accent3 3" xfId="341" xr:uid="{00000000-0005-0000-0000-000067000000}"/>
    <cellStyle name="60% - Accent3 4" xfId="342" xr:uid="{00000000-0005-0000-0000-000068000000}"/>
    <cellStyle name="60% - Accent3 5" xfId="343" xr:uid="{00000000-0005-0000-0000-000069000000}"/>
    <cellStyle name="60% - Accent4" xfId="46" xr:uid="{00000000-0005-0000-0000-00006A000000}"/>
    <cellStyle name="60% - Accent4 2" xfId="344" xr:uid="{00000000-0005-0000-0000-00006B000000}"/>
    <cellStyle name="60% - Accent4 3" xfId="345" xr:uid="{00000000-0005-0000-0000-00006C000000}"/>
    <cellStyle name="60% - Accent4 4" xfId="346" xr:uid="{00000000-0005-0000-0000-00006D000000}"/>
    <cellStyle name="60% - Accent4 5" xfId="347" xr:uid="{00000000-0005-0000-0000-00006E000000}"/>
    <cellStyle name="60% - Accent5" xfId="47" xr:uid="{00000000-0005-0000-0000-00006F000000}"/>
    <cellStyle name="60% - Accent5 2" xfId="348" xr:uid="{00000000-0005-0000-0000-000070000000}"/>
    <cellStyle name="60% - Accent5 3" xfId="349" xr:uid="{00000000-0005-0000-0000-000071000000}"/>
    <cellStyle name="60% - Accent5 4" xfId="350" xr:uid="{00000000-0005-0000-0000-000072000000}"/>
    <cellStyle name="60% - Accent5 5" xfId="351" xr:uid="{00000000-0005-0000-0000-000073000000}"/>
    <cellStyle name="60% - Accent6" xfId="48" xr:uid="{00000000-0005-0000-0000-000074000000}"/>
    <cellStyle name="60% - Accent6 2" xfId="352" xr:uid="{00000000-0005-0000-0000-000075000000}"/>
    <cellStyle name="60% - Accent6 3" xfId="353" xr:uid="{00000000-0005-0000-0000-000076000000}"/>
    <cellStyle name="60% - Accent6 4" xfId="354" xr:uid="{00000000-0005-0000-0000-000077000000}"/>
    <cellStyle name="60% - Accent6 5" xfId="355" xr:uid="{00000000-0005-0000-0000-000078000000}"/>
    <cellStyle name="Accent1" xfId="49" xr:uid="{00000000-0005-0000-0000-000079000000}"/>
    <cellStyle name="Accent1 - 20%" xfId="3" xr:uid="{00000000-0005-0000-0000-00007A000000}"/>
    <cellStyle name="Accent1 - 20% 2" xfId="356" xr:uid="{00000000-0005-0000-0000-00007B000000}"/>
    <cellStyle name="Accent1 - 20% 2 2" xfId="357" xr:uid="{00000000-0005-0000-0000-00007C000000}"/>
    <cellStyle name="Accent1 - 20% 3" xfId="358" xr:uid="{00000000-0005-0000-0000-00007D000000}"/>
    <cellStyle name="Accent1 - 40%" xfId="4" xr:uid="{00000000-0005-0000-0000-00007E000000}"/>
    <cellStyle name="Accent1 - 40% 2" xfId="359" xr:uid="{00000000-0005-0000-0000-00007F000000}"/>
    <cellStyle name="Accent1 - 40% 2 2" xfId="360" xr:uid="{00000000-0005-0000-0000-000080000000}"/>
    <cellStyle name="Accent1 - 40% 3" xfId="361" xr:uid="{00000000-0005-0000-0000-000081000000}"/>
    <cellStyle name="Accent1 - 60%" xfId="5" xr:uid="{00000000-0005-0000-0000-000082000000}"/>
    <cellStyle name="Accent1 - 60% 2" xfId="362" xr:uid="{00000000-0005-0000-0000-000083000000}"/>
    <cellStyle name="Accent1 2" xfId="363" xr:uid="{00000000-0005-0000-0000-000084000000}"/>
    <cellStyle name="Accent1 3" xfId="364" xr:uid="{00000000-0005-0000-0000-000085000000}"/>
    <cellStyle name="Accent1 4" xfId="365" xr:uid="{00000000-0005-0000-0000-000086000000}"/>
    <cellStyle name="Accent1 5" xfId="366" xr:uid="{00000000-0005-0000-0000-000087000000}"/>
    <cellStyle name="Accent1 6" xfId="367" xr:uid="{00000000-0005-0000-0000-000088000000}"/>
    <cellStyle name="Accent1 7" xfId="368" xr:uid="{00000000-0005-0000-0000-000089000000}"/>
    <cellStyle name="Accent1 8" xfId="608" xr:uid="{00000000-0005-0000-0000-00008A000000}"/>
    <cellStyle name="Accent2" xfId="50" xr:uid="{00000000-0005-0000-0000-00008B000000}"/>
    <cellStyle name="Accent2 - 20%" xfId="6" xr:uid="{00000000-0005-0000-0000-00008C000000}"/>
    <cellStyle name="Accent2 - 20% 2" xfId="369" xr:uid="{00000000-0005-0000-0000-00008D000000}"/>
    <cellStyle name="Accent2 - 20% 2 2" xfId="370" xr:uid="{00000000-0005-0000-0000-00008E000000}"/>
    <cellStyle name="Accent2 - 20% 3" xfId="371" xr:uid="{00000000-0005-0000-0000-00008F000000}"/>
    <cellStyle name="Accent2 - 40%" xfId="7" xr:uid="{00000000-0005-0000-0000-000090000000}"/>
    <cellStyle name="Accent2 - 40% 2" xfId="372" xr:uid="{00000000-0005-0000-0000-000091000000}"/>
    <cellStyle name="Accent2 - 40% 2 2" xfId="373" xr:uid="{00000000-0005-0000-0000-000092000000}"/>
    <cellStyle name="Accent2 - 40% 3" xfId="374" xr:uid="{00000000-0005-0000-0000-000093000000}"/>
    <cellStyle name="Accent2 - 60%" xfId="8" xr:uid="{00000000-0005-0000-0000-000094000000}"/>
    <cellStyle name="Accent2 - 60% 2" xfId="375" xr:uid="{00000000-0005-0000-0000-000095000000}"/>
    <cellStyle name="Accent2 2" xfId="376" xr:uid="{00000000-0005-0000-0000-000096000000}"/>
    <cellStyle name="Accent2 3" xfId="377" xr:uid="{00000000-0005-0000-0000-000097000000}"/>
    <cellStyle name="Accent2 4" xfId="378" xr:uid="{00000000-0005-0000-0000-000098000000}"/>
    <cellStyle name="Accent2 5" xfId="379" xr:uid="{00000000-0005-0000-0000-000099000000}"/>
    <cellStyle name="Accent2 6" xfId="380" xr:uid="{00000000-0005-0000-0000-00009A000000}"/>
    <cellStyle name="Accent2 7" xfId="381" xr:uid="{00000000-0005-0000-0000-00009B000000}"/>
    <cellStyle name="Accent2 8" xfId="609" xr:uid="{00000000-0005-0000-0000-00009C000000}"/>
    <cellStyle name="Accent3" xfId="51" xr:uid="{00000000-0005-0000-0000-00009D000000}"/>
    <cellStyle name="Accent3 - 20%" xfId="9" xr:uid="{00000000-0005-0000-0000-00009E000000}"/>
    <cellStyle name="Accent3 - 20% 2" xfId="382" xr:uid="{00000000-0005-0000-0000-00009F000000}"/>
    <cellStyle name="Accent3 - 20% 2 2" xfId="383" xr:uid="{00000000-0005-0000-0000-0000A0000000}"/>
    <cellStyle name="Accent3 - 20% 3" xfId="384" xr:uid="{00000000-0005-0000-0000-0000A1000000}"/>
    <cellStyle name="Accent3 - 40%" xfId="10" xr:uid="{00000000-0005-0000-0000-0000A2000000}"/>
    <cellStyle name="Accent3 - 40% 2" xfId="385" xr:uid="{00000000-0005-0000-0000-0000A3000000}"/>
    <cellStyle name="Accent3 - 40% 2 2" xfId="386" xr:uid="{00000000-0005-0000-0000-0000A4000000}"/>
    <cellStyle name="Accent3 - 40% 3" xfId="387" xr:uid="{00000000-0005-0000-0000-0000A5000000}"/>
    <cellStyle name="Accent3 - 60%" xfId="11" xr:uid="{00000000-0005-0000-0000-0000A6000000}"/>
    <cellStyle name="Accent3 - 60% 2" xfId="388" xr:uid="{00000000-0005-0000-0000-0000A7000000}"/>
    <cellStyle name="Accent3 2" xfId="389" xr:uid="{00000000-0005-0000-0000-0000A8000000}"/>
    <cellStyle name="Accent3 3" xfId="390" xr:uid="{00000000-0005-0000-0000-0000A9000000}"/>
    <cellStyle name="Accent3 4" xfId="391" xr:uid="{00000000-0005-0000-0000-0000AA000000}"/>
    <cellStyle name="Accent3 5" xfId="392" xr:uid="{00000000-0005-0000-0000-0000AB000000}"/>
    <cellStyle name="Accent3 6" xfId="393" xr:uid="{00000000-0005-0000-0000-0000AC000000}"/>
    <cellStyle name="Accent3 7" xfId="394" xr:uid="{00000000-0005-0000-0000-0000AD000000}"/>
    <cellStyle name="Accent3 8" xfId="610" xr:uid="{00000000-0005-0000-0000-0000AE000000}"/>
    <cellStyle name="Accent4" xfId="52" xr:uid="{00000000-0005-0000-0000-0000AF000000}"/>
    <cellStyle name="Accent4 - 20%" xfId="12" xr:uid="{00000000-0005-0000-0000-0000B0000000}"/>
    <cellStyle name="Accent4 - 20% 2" xfId="395" xr:uid="{00000000-0005-0000-0000-0000B1000000}"/>
    <cellStyle name="Accent4 - 20% 2 2" xfId="396" xr:uid="{00000000-0005-0000-0000-0000B2000000}"/>
    <cellStyle name="Accent4 - 20% 3" xfId="397" xr:uid="{00000000-0005-0000-0000-0000B3000000}"/>
    <cellStyle name="Accent4 - 40%" xfId="13" xr:uid="{00000000-0005-0000-0000-0000B4000000}"/>
    <cellStyle name="Accent4 - 40% 2" xfId="398" xr:uid="{00000000-0005-0000-0000-0000B5000000}"/>
    <cellStyle name="Accent4 - 40% 2 2" xfId="399" xr:uid="{00000000-0005-0000-0000-0000B6000000}"/>
    <cellStyle name="Accent4 - 40% 3" xfId="400" xr:uid="{00000000-0005-0000-0000-0000B7000000}"/>
    <cellStyle name="Accent4 - 60%" xfId="14" xr:uid="{00000000-0005-0000-0000-0000B8000000}"/>
    <cellStyle name="Accent4 - 60% 2" xfId="401" xr:uid="{00000000-0005-0000-0000-0000B9000000}"/>
    <cellStyle name="Accent4 2" xfId="402" xr:uid="{00000000-0005-0000-0000-0000BA000000}"/>
    <cellStyle name="Accent4 3" xfId="403" xr:uid="{00000000-0005-0000-0000-0000BB000000}"/>
    <cellStyle name="Accent4 4" xfId="404" xr:uid="{00000000-0005-0000-0000-0000BC000000}"/>
    <cellStyle name="Accent4 5" xfId="405" xr:uid="{00000000-0005-0000-0000-0000BD000000}"/>
    <cellStyle name="Accent4 6" xfId="406" xr:uid="{00000000-0005-0000-0000-0000BE000000}"/>
    <cellStyle name="Accent4 7" xfId="407" xr:uid="{00000000-0005-0000-0000-0000BF000000}"/>
    <cellStyle name="Accent4 8" xfId="611" xr:uid="{00000000-0005-0000-0000-0000C0000000}"/>
    <cellStyle name="Accent5" xfId="53" xr:uid="{00000000-0005-0000-0000-0000C1000000}"/>
    <cellStyle name="Accent5 - 20%" xfId="15" xr:uid="{00000000-0005-0000-0000-0000C2000000}"/>
    <cellStyle name="Accent5 - 20% 2" xfId="408" xr:uid="{00000000-0005-0000-0000-0000C3000000}"/>
    <cellStyle name="Accent5 - 20% 2 2" xfId="409" xr:uid="{00000000-0005-0000-0000-0000C4000000}"/>
    <cellStyle name="Accent5 - 20% 3" xfId="410" xr:uid="{00000000-0005-0000-0000-0000C5000000}"/>
    <cellStyle name="Accent5 - 40%" xfId="16" xr:uid="{00000000-0005-0000-0000-0000C6000000}"/>
    <cellStyle name="Accent5 - 40% 2" xfId="411" xr:uid="{00000000-0005-0000-0000-0000C7000000}"/>
    <cellStyle name="Accent5 - 40% 2 2" xfId="412" xr:uid="{00000000-0005-0000-0000-0000C8000000}"/>
    <cellStyle name="Accent5 - 40% 3" xfId="413" xr:uid="{00000000-0005-0000-0000-0000C9000000}"/>
    <cellStyle name="Accent5 - 60%" xfId="17" xr:uid="{00000000-0005-0000-0000-0000CA000000}"/>
    <cellStyle name="Accent5 - 60% 2" xfId="414" xr:uid="{00000000-0005-0000-0000-0000CB000000}"/>
    <cellStyle name="Accent5 2" xfId="415" xr:uid="{00000000-0005-0000-0000-0000CC000000}"/>
    <cellStyle name="Accent5 3" xfId="416" xr:uid="{00000000-0005-0000-0000-0000CD000000}"/>
    <cellStyle name="Accent5 4" xfId="417" xr:uid="{00000000-0005-0000-0000-0000CE000000}"/>
    <cellStyle name="Accent5 5" xfId="418" xr:uid="{00000000-0005-0000-0000-0000CF000000}"/>
    <cellStyle name="Accent5 6" xfId="419" xr:uid="{00000000-0005-0000-0000-0000D0000000}"/>
    <cellStyle name="Accent5 7" xfId="420" xr:uid="{00000000-0005-0000-0000-0000D1000000}"/>
    <cellStyle name="Accent5 8" xfId="612" xr:uid="{00000000-0005-0000-0000-0000D2000000}"/>
    <cellStyle name="Accent6" xfId="54" xr:uid="{00000000-0005-0000-0000-0000D3000000}"/>
    <cellStyle name="Accent6 - 20%" xfId="18" xr:uid="{00000000-0005-0000-0000-0000D4000000}"/>
    <cellStyle name="Accent6 - 20% 2" xfId="421" xr:uid="{00000000-0005-0000-0000-0000D5000000}"/>
    <cellStyle name="Accent6 - 20% 2 2" xfId="422" xr:uid="{00000000-0005-0000-0000-0000D6000000}"/>
    <cellStyle name="Accent6 - 20% 3" xfId="423" xr:uid="{00000000-0005-0000-0000-0000D7000000}"/>
    <cellStyle name="Accent6 - 40%" xfId="19" xr:uid="{00000000-0005-0000-0000-0000D8000000}"/>
    <cellStyle name="Accent6 - 40% 2" xfId="424" xr:uid="{00000000-0005-0000-0000-0000D9000000}"/>
    <cellStyle name="Accent6 - 40% 2 2" xfId="425" xr:uid="{00000000-0005-0000-0000-0000DA000000}"/>
    <cellStyle name="Accent6 - 40% 3" xfId="426" xr:uid="{00000000-0005-0000-0000-0000DB000000}"/>
    <cellStyle name="Accent6 - 60%" xfId="20" xr:uid="{00000000-0005-0000-0000-0000DC000000}"/>
    <cellStyle name="Accent6 - 60% 2" xfId="427" xr:uid="{00000000-0005-0000-0000-0000DD000000}"/>
    <cellStyle name="Accent6 2" xfId="428" xr:uid="{00000000-0005-0000-0000-0000DE000000}"/>
    <cellStyle name="Accent6 3" xfId="429" xr:uid="{00000000-0005-0000-0000-0000DF000000}"/>
    <cellStyle name="Accent6 4" xfId="430" xr:uid="{00000000-0005-0000-0000-0000E0000000}"/>
    <cellStyle name="Accent6 5" xfId="431" xr:uid="{00000000-0005-0000-0000-0000E1000000}"/>
    <cellStyle name="Accent6 6" xfId="432" xr:uid="{00000000-0005-0000-0000-0000E2000000}"/>
    <cellStyle name="Accent6 7" xfId="433" xr:uid="{00000000-0005-0000-0000-0000E3000000}"/>
    <cellStyle name="Accent6 8" xfId="613" xr:uid="{00000000-0005-0000-0000-0000E4000000}"/>
    <cellStyle name="Bad" xfId="55" xr:uid="{00000000-0005-0000-0000-0000E5000000}"/>
    <cellStyle name="Bad 2" xfId="434" xr:uid="{00000000-0005-0000-0000-0000E6000000}"/>
    <cellStyle name="Bad 3" xfId="435" xr:uid="{00000000-0005-0000-0000-0000E7000000}"/>
    <cellStyle name="Bad 4" xfId="436" xr:uid="{00000000-0005-0000-0000-0000E8000000}"/>
    <cellStyle name="Bad 5" xfId="437" xr:uid="{00000000-0005-0000-0000-0000E9000000}"/>
    <cellStyle name="Calculation" xfId="56" xr:uid="{00000000-0005-0000-0000-0000EA000000}"/>
    <cellStyle name="Calculation 2" xfId="438" xr:uid="{00000000-0005-0000-0000-0000EB000000}"/>
    <cellStyle name="Calculation 3" xfId="439" xr:uid="{00000000-0005-0000-0000-0000EC000000}"/>
    <cellStyle name="Calculation 4" xfId="440" xr:uid="{00000000-0005-0000-0000-0000ED000000}"/>
    <cellStyle name="Calculation 5" xfId="441" xr:uid="{00000000-0005-0000-0000-0000EE000000}"/>
    <cellStyle name="Check Cell" xfId="57" xr:uid="{00000000-0005-0000-0000-0000EF000000}"/>
    <cellStyle name="Check Cell 2" xfId="442" xr:uid="{00000000-0005-0000-0000-0000F0000000}"/>
    <cellStyle name="Check Cell 3" xfId="443" xr:uid="{00000000-0005-0000-0000-0000F1000000}"/>
    <cellStyle name="Check Cell 4" xfId="444" xr:uid="{00000000-0005-0000-0000-0000F2000000}"/>
    <cellStyle name="Check Cell 5" xfId="445" xr:uid="{00000000-0005-0000-0000-0000F3000000}"/>
    <cellStyle name="Comma [0] 2" xfId="205" xr:uid="{00000000-0005-0000-0000-0000F4000000}"/>
    <cellStyle name="Comma 10" xfId="121" xr:uid="{00000000-0005-0000-0000-0000F5000000}"/>
    <cellStyle name="Comma 10 2" xfId="267" xr:uid="{00000000-0005-0000-0000-0000F6000000}"/>
    <cellStyle name="Comma 15" xfId="644" xr:uid="{196F14F4-B884-43FA-9330-896F158DB4ED}"/>
    <cellStyle name="Comma 2" xfId="191" xr:uid="{00000000-0005-0000-0000-0000F7000000}"/>
    <cellStyle name="Comma 2 2" xfId="206" xr:uid="{00000000-0005-0000-0000-0000F8000000}"/>
    <cellStyle name="Comma 2 3" xfId="446" xr:uid="{00000000-0005-0000-0000-0000F9000000}"/>
    <cellStyle name="Comma 3" xfId="447" xr:uid="{00000000-0005-0000-0000-0000FA000000}"/>
    <cellStyle name="Comma 5" xfId="81" xr:uid="{00000000-0005-0000-0000-0000FB000000}"/>
    <cellStyle name="Comma_Sheet1 2" xfId="639" xr:uid="{E119AFF1-9C6B-499A-9728-42C8B0C347B9}"/>
    <cellStyle name="Comma0" xfId="207" xr:uid="{00000000-0005-0000-0000-0000FC000000}"/>
    <cellStyle name="Comma0 2" xfId="208" xr:uid="{00000000-0005-0000-0000-0000FD000000}"/>
    <cellStyle name="Currency [0] 2" xfId="209" xr:uid="{00000000-0005-0000-0000-0000FE000000}"/>
    <cellStyle name="Currency 10" xfId="643" xr:uid="{55F86668-01E6-49A0-98DA-0187DDB89469}"/>
    <cellStyle name="Currency 13" xfId="646" xr:uid="{76E8FEFF-DCCA-40ED-9D1D-A6E08AE3023C}"/>
    <cellStyle name="Currency 2" xfId="210" xr:uid="{00000000-0005-0000-0000-0000FF000000}"/>
    <cellStyle name="Currency 3" xfId="641" xr:uid="{C2FF560A-902B-4741-88B3-6AF338C13A90}"/>
    <cellStyle name="Currency 3 10" xfId="645" xr:uid="{D470359E-CD02-41C7-B43E-DF8EBCD19AAD}"/>
    <cellStyle name="Currency0" xfId="211" xr:uid="{00000000-0005-0000-0000-000000010000}"/>
    <cellStyle name="Currency0 2" xfId="212" xr:uid="{00000000-0005-0000-0000-000001010000}"/>
    <cellStyle name="Date" xfId="213" xr:uid="{00000000-0005-0000-0000-000002010000}"/>
    <cellStyle name="Date 2" xfId="214" xr:uid="{00000000-0005-0000-0000-000003010000}"/>
    <cellStyle name="Denar [0]_V3 plin" xfId="144" xr:uid="{00000000-0005-0000-0000-000004010000}"/>
    <cellStyle name="Denar_V3 plin" xfId="145" xr:uid="{00000000-0005-0000-0000-000005010000}"/>
    <cellStyle name="Dobro 2" xfId="146" xr:uid="{00000000-0005-0000-0000-000006010000}"/>
    <cellStyle name="Emphasis 1" xfId="21" xr:uid="{00000000-0005-0000-0000-000007010000}"/>
    <cellStyle name="Emphasis 1 2" xfId="448" xr:uid="{00000000-0005-0000-0000-000008010000}"/>
    <cellStyle name="Emphasis 2" xfId="22" xr:uid="{00000000-0005-0000-0000-000009010000}"/>
    <cellStyle name="Emphasis 2 2" xfId="449" xr:uid="{00000000-0005-0000-0000-00000A010000}"/>
    <cellStyle name="Emphasis 3" xfId="23" xr:uid="{00000000-0005-0000-0000-00000B010000}"/>
    <cellStyle name="Emphasis 3 2" xfId="450" xr:uid="{00000000-0005-0000-0000-00000C010000}"/>
    <cellStyle name="Euro" xfId="147" xr:uid="{00000000-0005-0000-0000-00000D010000}"/>
    <cellStyle name="Euro 2" xfId="148" xr:uid="{00000000-0005-0000-0000-00000E010000}"/>
    <cellStyle name="Euro 2 2" xfId="216" xr:uid="{00000000-0005-0000-0000-00000F010000}"/>
    <cellStyle name="Euro 3" xfId="149" xr:uid="{00000000-0005-0000-0000-000010010000}"/>
    <cellStyle name="Euro 3 2" xfId="452" xr:uid="{00000000-0005-0000-0000-000011010000}"/>
    <cellStyle name="Euro 4" xfId="215" xr:uid="{00000000-0005-0000-0000-000012010000}"/>
    <cellStyle name="Euro 5" xfId="451" xr:uid="{00000000-0005-0000-0000-000013010000}"/>
    <cellStyle name="Excel Built-in Normal" xfId="217" xr:uid="{00000000-0005-0000-0000-000014010000}"/>
    <cellStyle name="Excel Built-in Normal 3" xfId="624" xr:uid="{00000000-0005-0000-0000-000015010000}"/>
    <cellStyle name="Explanatory Text" xfId="58" xr:uid="{00000000-0005-0000-0000-000016010000}"/>
    <cellStyle name="Explanatory Text 2" xfId="453" xr:uid="{00000000-0005-0000-0000-000017010000}"/>
    <cellStyle name="Explanatory Text 3" xfId="454" xr:uid="{00000000-0005-0000-0000-000018010000}"/>
    <cellStyle name="Fixed" xfId="218" xr:uid="{00000000-0005-0000-0000-000019010000}"/>
    <cellStyle name="Fixed 2" xfId="219" xr:uid="{00000000-0005-0000-0000-00001A010000}"/>
    <cellStyle name="Followed Hyperlink_Popis Etk" xfId="24" xr:uid="{00000000-0005-0000-0000-00001B010000}"/>
    <cellStyle name="Good" xfId="59" xr:uid="{00000000-0005-0000-0000-00001C010000}"/>
    <cellStyle name="Good 2" xfId="455" xr:uid="{00000000-0005-0000-0000-00001D010000}"/>
    <cellStyle name="Good 3" xfId="456" xr:uid="{00000000-0005-0000-0000-00001E010000}"/>
    <cellStyle name="Good 4" xfId="457" xr:uid="{00000000-0005-0000-0000-00001F010000}"/>
    <cellStyle name="Good 5" xfId="458" xr:uid="{00000000-0005-0000-0000-000020010000}"/>
    <cellStyle name="Heading" xfId="459" xr:uid="{00000000-0005-0000-0000-000021010000}"/>
    <cellStyle name="Heading 1" xfId="60" xr:uid="{00000000-0005-0000-0000-000022010000}"/>
    <cellStyle name="Heading 1 2" xfId="220" xr:uid="{00000000-0005-0000-0000-000023010000}"/>
    <cellStyle name="Heading 1 2 2" xfId="460" xr:uid="{00000000-0005-0000-0000-000024010000}"/>
    <cellStyle name="Heading 1 3" xfId="461" xr:uid="{00000000-0005-0000-0000-000025010000}"/>
    <cellStyle name="Heading 1 4" xfId="462" xr:uid="{00000000-0005-0000-0000-000026010000}"/>
    <cellStyle name="Heading 2" xfId="61" xr:uid="{00000000-0005-0000-0000-000027010000}"/>
    <cellStyle name="Heading 2 2" xfId="221" xr:uid="{00000000-0005-0000-0000-000028010000}"/>
    <cellStyle name="Heading 2 2 2" xfId="463" xr:uid="{00000000-0005-0000-0000-000029010000}"/>
    <cellStyle name="Heading 2 3" xfId="464" xr:uid="{00000000-0005-0000-0000-00002A010000}"/>
    <cellStyle name="Heading 2 4" xfId="465" xr:uid="{00000000-0005-0000-0000-00002B010000}"/>
    <cellStyle name="Heading 3" xfId="62" xr:uid="{00000000-0005-0000-0000-00002C010000}"/>
    <cellStyle name="Heading 3 2" xfId="466" xr:uid="{00000000-0005-0000-0000-00002D010000}"/>
    <cellStyle name="Heading 3 3" xfId="467" xr:uid="{00000000-0005-0000-0000-00002E010000}"/>
    <cellStyle name="Heading 3 4" xfId="468" xr:uid="{00000000-0005-0000-0000-00002F010000}"/>
    <cellStyle name="Heading 4" xfId="63" xr:uid="{00000000-0005-0000-0000-000030010000}"/>
    <cellStyle name="Heading 4 2" xfId="469" xr:uid="{00000000-0005-0000-0000-000031010000}"/>
    <cellStyle name="Heading 4 3" xfId="470" xr:uid="{00000000-0005-0000-0000-000032010000}"/>
    <cellStyle name="Heading1" xfId="471" xr:uid="{00000000-0005-0000-0000-000033010000}"/>
    <cellStyle name="Hiperpovezava" xfId="635" builtinId="8"/>
    <cellStyle name="Hiperpovezava 2" xfId="222" xr:uid="{00000000-0005-0000-0000-000034010000}"/>
    <cellStyle name="Hiperpovezava 3" xfId="223" xr:uid="{00000000-0005-0000-0000-000035010000}"/>
    <cellStyle name="Hyperlink 2" xfId="224" xr:uid="{00000000-0005-0000-0000-000036010000}"/>
    <cellStyle name="Hyperlink 3" xfId="225" xr:uid="{00000000-0005-0000-0000-000037010000}"/>
    <cellStyle name="Hyperlink_Popis Etk" xfId="25" xr:uid="{00000000-0005-0000-0000-000038010000}"/>
    <cellStyle name="Input" xfId="64" xr:uid="{00000000-0005-0000-0000-000039010000}"/>
    <cellStyle name="Input 2" xfId="472" xr:uid="{00000000-0005-0000-0000-00003A010000}"/>
    <cellStyle name="Input 3" xfId="473" xr:uid="{00000000-0005-0000-0000-00003B010000}"/>
    <cellStyle name="Input 4" xfId="474" xr:uid="{00000000-0005-0000-0000-00003C010000}"/>
    <cellStyle name="Input 5" xfId="475" xr:uid="{00000000-0005-0000-0000-00003D010000}"/>
    <cellStyle name="Izhod 2" xfId="150" xr:uid="{00000000-0005-0000-0000-00003E010000}"/>
    <cellStyle name="Izhod 3" xfId="476" xr:uid="{00000000-0005-0000-0000-00003F010000}"/>
    <cellStyle name="Linked Cell" xfId="65" xr:uid="{00000000-0005-0000-0000-000040010000}"/>
    <cellStyle name="Linked Cell 2" xfId="477" xr:uid="{00000000-0005-0000-0000-000041010000}"/>
    <cellStyle name="Linked Cell 2 2" xfId="478" xr:uid="{00000000-0005-0000-0000-000042010000}"/>
    <cellStyle name="Linked Cell 3" xfId="479" xr:uid="{00000000-0005-0000-0000-000043010000}"/>
    <cellStyle name="Linked Cell 4" xfId="480" xr:uid="{00000000-0005-0000-0000-000044010000}"/>
    <cellStyle name="Naslov 1 2" xfId="151" xr:uid="{00000000-0005-0000-0000-000045010000}"/>
    <cellStyle name="Naslov 1 3" xfId="481" xr:uid="{00000000-0005-0000-0000-000046010000}"/>
    <cellStyle name="Naslov 2 2" xfId="152" xr:uid="{00000000-0005-0000-0000-000047010000}"/>
    <cellStyle name="Naslov 2 3" xfId="482" xr:uid="{00000000-0005-0000-0000-000048010000}"/>
    <cellStyle name="Naslov 3 2" xfId="153" xr:uid="{00000000-0005-0000-0000-000049010000}"/>
    <cellStyle name="Naslov 3 3" xfId="483" xr:uid="{00000000-0005-0000-0000-00004A010000}"/>
    <cellStyle name="Naslov 4 2" xfId="154" xr:uid="{00000000-0005-0000-0000-00004B010000}"/>
    <cellStyle name="Naslov 4 3" xfId="484" xr:uid="{00000000-0005-0000-0000-00004C010000}"/>
    <cellStyle name="Naslov 5" xfId="155" xr:uid="{00000000-0005-0000-0000-00004D010000}"/>
    <cellStyle name="Naslov 6" xfId="485" xr:uid="{00000000-0005-0000-0000-00004E010000}"/>
    <cellStyle name="Navadno" xfId="0" builtinId="0"/>
    <cellStyle name="Navadno 10" xfId="115" xr:uid="{00000000-0005-0000-0000-000050010000}"/>
    <cellStyle name="Navadno 10 2" xfId="90" xr:uid="{00000000-0005-0000-0000-000051010000}"/>
    <cellStyle name="Navadno 10 2 2" xfId="99" xr:uid="{00000000-0005-0000-0000-000052010000}"/>
    <cellStyle name="Navadno 10 2 4" xfId="486" xr:uid="{00000000-0005-0000-0000-000053010000}"/>
    <cellStyle name="Navadno 100" xfId="636" xr:uid="{F3D239B8-5D39-4F2B-9E3B-A5BE4AAB4543}"/>
    <cellStyle name="Navadno 11" xfId="108" xr:uid="{00000000-0005-0000-0000-000054010000}"/>
    <cellStyle name="Navadno 11 2" xfId="87" xr:uid="{00000000-0005-0000-0000-000055010000}"/>
    <cellStyle name="Navadno 11 3" xfId="156" xr:uid="{00000000-0005-0000-0000-000056010000}"/>
    <cellStyle name="Navadno 11 3 2" xfId="487" xr:uid="{00000000-0005-0000-0000-000057010000}"/>
    <cellStyle name="Navadno 11 4" xfId="203" xr:uid="{00000000-0005-0000-0000-000058010000}"/>
    <cellStyle name="Navadno 12" xfId="97" xr:uid="{00000000-0005-0000-0000-000059010000}"/>
    <cellStyle name="Navadno 12 2" xfId="190" xr:uid="{00000000-0005-0000-0000-00005A010000}"/>
    <cellStyle name="Navadno 12 3" xfId="125" xr:uid="{00000000-0005-0000-0000-00005B010000}"/>
    <cellStyle name="Navadno 13" xfId="199" xr:uid="{00000000-0005-0000-0000-00005C010000}"/>
    <cellStyle name="Navadno 13 2" xfId="488" xr:uid="{00000000-0005-0000-0000-00005D010000}"/>
    <cellStyle name="Navadno 14" xfId="489" xr:uid="{00000000-0005-0000-0000-00005E010000}"/>
    <cellStyle name="Navadno 14 2" xfId="102" xr:uid="{00000000-0005-0000-0000-00005F010000}"/>
    <cellStyle name="Navadno 15" xfId="83" xr:uid="{00000000-0005-0000-0000-000060010000}"/>
    <cellStyle name="Navadno 15 2" xfId="103" xr:uid="{00000000-0005-0000-0000-000061010000}"/>
    <cellStyle name="Navadno 15 3" xfId="110" xr:uid="{00000000-0005-0000-0000-000062010000}"/>
    <cellStyle name="Navadno 16" xfId="94" xr:uid="{00000000-0005-0000-0000-000063010000}"/>
    <cellStyle name="Navadno 16 2" xfId="105" xr:uid="{00000000-0005-0000-0000-000064010000}"/>
    <cellStyle name="Navadno 17" xfId="91" xr:uid="{00000000-0005-0000-0000-000065010000}"/>
    <cellStyle name="Navadno 17 2" xfId="86" xr:uid="{00000000-0005-0000-0000-000066010000}"/>
    <cellStyle name="Navadno 18" xfId="114" xr:uid="{00000000-0005-0000-0000-000067010000}"/>
    <cellStyle name="Navadno 19" xfId="120" xr:uid="{00000000-0005-0000-0000-000068010000}"/>
    <cellStyle name="Navadno 2" xfId="30" xr:uid="{00000000-0005-0000-0000-000069010000}"/>
    <cellStyle name="Navadno 2 2" xfId="74" xr:uid="{00000000-0005-0000-0000-00006A010000}"/>
    <cellStyle name="Navadno 2 2 15" xfId="619" xr:uid="{00000000-0005-0000-0000-00006B010000}"/>
    <cellStyle name="Navadno 2 2 2" xfId="82" xr:uid="{00000000-0005-0000-0000-00006C010000}"/>
    <cellStyle name="Navadno 2 2 3" xfId="271" xr:uid="{00000000-0005-0000-0000-00006D010000}"/>
    <cellStyle name="Navadno 2 2 3 2" xfId="96" xr:uid="{00000000-0005-0000-0000-00006E010000}"/>
    <cellStyle name="Navadno 2 2 3 3" xfId="490" xr:uid="{00000000-0005-0000-0000-00006F010000}"/>
    <cellStyle name="Navadno 2 2 4" xfId="118" xr:uid="{00000000-0005-0000-0000-000070010000}"/>
    <cellStyle name="Navadno 2 3" xfId="79" xr:uid="{00000000-0005-0000-0000-000071010000}"/>
    <cellStyle name="Navadno 2 3 2" xfId="226" xr:uid="{00000000-0005-0000-0000-000072010000}"/>
    <cellStyle name="Navadno 2 3 2 2" xfId="491" xr:uid="{00000000-0005-0000-0000-000073010000}"/>
    <cellStyle name="Navadno 2 3 3" xfId="492" xr:uid="{00000000-0005-0000-0000-000074010000}"/>
    <cellStyle name="Navadno 2 4" xfId="227" xr:uid="{00000000-0005-0000-0000-000075010000}"/>
    <cellStyle name="Navadno 2 4 2" xfId="493" xr:uid="{00000000-0005-0000-0000-000076010000}"/>
    <cellStyle name="Navadno 2 5" xfId="100" xr:uid="{00000000-0005-0000-0000-000077010000}"/>
    <cellStyle name="Navadno 2 6" xfId="494" xr:uid="{00000000-0005-0000-0000-000078010000}"/>
    <cellStyle name="Navadno 2 62" xfId="495" xr:uid="{00000000-0005-0000-0000-000079010000}"/>
    <cellStyle name="Navadno 2 7" xfId="92" xr:uid="{00000000-0005-0000-0000-00007A010000}"/>
    <cellStyle name="Navadno 2 8" xfId="648" xr:uid="{70551C93-0337-4C94-959B-9368DF465B85}"/>
    <cellStyle name="Navadno 2_5.9. cevna zračna pošta" xfId="496" xr:uid="{00000000-0005-0000-0000-00007B010000}"/>
    <cellStyle name="Navadno 20" xfId="629" xr:uid="{00000000-0005-0000-0000-00007C010000}"/>
    <cellStyle name="Navadno 21" xfId="630" xr:uid="{00000000-0005-0000-0000-00007D010000}"/>
    <cellStyle name="Navadno 22" xfId="631" xr:uid="{00000000-0005-0000-0000-00007E010000}"/>
    <cellStyle name="Navadno 23" xfId="632" xr:uid="{00000000-0005-0000-0000-00007F010000}"/>
    <cellStyle name="Navadno 24" xfId="633" xr:uid="{00000000-0005-0000-0000-000080010000}"/>
    <cellStyle name="Navadno 25" xfId="497" xr:uid="{00000000-0005-0000-0000-000081010000}"/>
    <cellStyle name="Navadno 26" xfId="634" xr:uid="{00000000-0005-0000-0000-000082010000}"/>
    <cellStyle name="Navadno 3" xfId="1" xr:uid="{00000000-0005-0000-0000-000083010000}"/>
    <cellStyle name="Navadno 3 2" xfId="228" xr:uid="{00000000-0005-0000-0000-000084010000}"/>
    <cellStyle name="Navadno 3 2 2" xfId="89" xr:uid="{00000000-0005-0000-0000-000085010000}"/>
    <cellStyle name="Navadno 3 2 2 2" xfId="109" xr:uid="{00000000-0005-0000-0000-000086010000}"/>
    <cellStyle name="Navadno 3 2 3" xfId="498" xr:uid="{00000000-0005-0000-0000-000087010000}"/>
    <cellStyle name="Navadno 3 3" xfId="229" xr:uid="{00000000-0005-0000-0000-000088010000}"/>
    <cellStyle name="Navadno 3 3 2" xfId="499" xr:uid="{00000000-0005-0000-0000-000089010000}"/>
    <cellStyle name="Navadno 3 4" xfId="101" xr:uid="{00000000-0005-0000-0000-00008A010000}"/>
    <cellStyle name="Navadno 3 4 2" xfId="230" xr:uid="{00000000-0005-0000-0000-00008B010000}"/>
    <cellStyle name="Navadno 3 5" xfId="500" xr:uid="{00000000-0005-0000-0000-00008C010000}"/>
    <cellStyle name="Navadno 3 6" xfId="501" xr:uid="{00000000-0005-0000-0000-00008D010000}"/>
    <cellStyle name="Navadno 4" xfId="75" xr:uid="{00000000-0005-0000-0000-00008E010000}"/>
    <cellStyle name="Navadno 4 2" xfId="157" xr:uid="{00000000-0005-0000-0000-00008F010000}"/>
    <cellStyle name="Navadno 4 2 2" xfId="231" xr:uid="{00000000-0005-0000-0000-000090010000}"/>
    <cellStyle name="Navadno 4 2 2 2" xfId="503" xr:uid="{00000000-0005-0000-0000-000091010000}"/>
    <cellStyle name="Navadno 4 2 3" xfId="504" xr:uid="{00000000-0005-0000-0000-000092010000}"/>
    <cellStyle name="Navadno 4 2 4" xfId="505" xr:uid="{00000000-0005-0000-0000-000093010000}"/>
    <cellStyle name="Navadno 4 2 5" xfId="502" xr:uid="{00000000-0005-0000-0000-000094010000}"/>
    <cellStyle name="Navadno 4 3" xfId="85" xr:uid="{00000000-0005-0000-0000-000095010000}"/>
    <cellStyle name="Navadno 4 3 2" xfId="158" xr:uid="{00000000-0005-0000-0000-000096010000}"/>
    <cellStyle name="Navadno 4 3 2 2" xfId="506" xr:uid="{00000000-0005-0000-0000-000097010000}"/>
    <cellStyle name="Navadno 5" xfId="66" xr:uid="{00000000-0005-0000-0000-000098010000}"/>
    <cellStyle name="Navadno 5 2" xfId="159" xr:uid="{00000000-0005-0000-0000-000099010000}"/>
    <cellStyle name="Navadno 5 2 2" xfId="508" xr:uid="{00000000-0005-0000-0000-00009A010000}"/>
    <cellStyle name="Navadno 5 2 3" xfId="507" xr:uid="{00000000-0005-0000-0000-00009B010000}"/>
    <cellStyle name="Navadno 59" xfId="509" xr:uid="{00000000-0005-0000-0000-00009C010000}"/>
    <cellStyle name="Navadno 6" xfId="76" xr:uid="{00000000-0005-0000-0000-00009D010000}"/>
    <cellStyle name="Navadno 6 2" xfId="112" xr:uid="{00000000-0005-0000-0000-00009E010000}"/>
    <cellStyle name="Navadno 6 3" xfId="98" xr:uid="{00000000-0005-0000-0000-00009F010000}"/>
    <cellStyle name="Navadno 6 3 2" xfId="510" xr:uid="{00000000-0005-0000-0000-0000A0010000}"/>
    <cellStyle name="Navadno 7" xfId="77" xr:uid="{00000000-0005-0000-0000-0000A1010000}"/>
    <cellStyle name="Navadno 7 2" xfId="104" xr:uid="{00000000-0005-0000-0000-0000A2010000}"/>
    <cellStyle name="Navadno 7 2 2" xfId="106" xr:uid="{00000000-0005-0000-0000-0000A3010000}"/>
    <cellStyle name="Navadno 7 3" xfId="107" xr:uid="{00000000-0005-0000-0000-0000A4010000}"/>
    <cellStyle name="Navadno 7 4" xfId="123" xr:uid="{00000000-0005-0000-0000-0000A5010000}"/>
    <cellStyle name="Navadno 8" xfId="80" xr:uid="{00000000-0005-0000-0000-0000A6010000}"/>
    <cellStyle name="Navadno 8 2" xfId="511" xr:uid="{00000000-0005-0000-0000-0000A7010000}"/>
    <cellStyle name="Navadno 8 3" xfId="512" xr:uid="{00000000-0005-0000-0000-0000A8010000}"/>
    <cellStyle name="Navadno 9" xfId="111" xr:uid="{00000000-0005-0000-0000-0000A9010000}"/>
    <cellStyle name="Navadno 9 2" xfId="160" xr:uid="{00000000-0005-0000-0000-0000AA010000}"/>
    <cellStyle name="Navadno 9 3" xfId="513" xr:uid="{00000000-0005-0000-0000-0000AB010000}"/>
    <cellStyle name="Navadno_elektro" xfId="649" xr:uid="{7C5092FB-3E25-493C-8CF2-BC12471E3848}"/>
    <cellStyle name="Navadno_FORMULA" xfId="651" xr:uid="{8F35F7C8-07DD-4D2A-88B5-5B562121D431}"/>
    <cellStyle name="Navadno_List1" xfId="654" xr:uid="{8ED21B5C-6D1B-4CCB-A765-1AE84B748A07}"/>
    <cellStyle name="Navadno_PRAZ" xfId="652" xr:uid="{D89C19E3-286B-406E-920B-1BF63A763281}"/>
    <cellStyle name="Neutral" xfId="67" xr:uid="{00000000-0005-0000-0000-0000AC010000}"/>
    <cellStyle name="Neutral 2" xfId="514" xr:uid="{00000000-0005-0000-0000-0000AD010000}"/>
    <cellStyle name="Neutral 3" xfId="515" xr:uid="{00000000-0005-0000-0000-0000AE010000}"/>
    <cellStyle name="Neutral 4" xfId="516" xr:uid="{00000000-0005-0000-0000-0000AF010000}"/>
    <cellStyle name="Neutral 5" xfId="517" xr:uid="{00000000-0005-0000-0000-0000B0010000}"/>
    <cellStyle name="Nevtralno 2" xfId="161" xr:uid="{00000000-0005-0000-0000-0000B1010000}"/>
    <cellStyle name="Nevtralno 3" xfId="518" xr:uid="{00000000-0005-0000-0000-0000B2010000}"/>
    <cellStyle name="Normal 10" xfId="232" xr:uid="{00000000-0005-0000-0000-0000B3010000}"/>
    <cellStyle name="Normal 10 2" xfId="122" xr:uid="{00000000-0005-0000-0000-0000B4010000}"/>
    <cellStyle name="Normal 11" xfId="119" xr:uid="{00000000-0005-0000-0000-0000B5010000}"/>
    <cellStyle name="Normal 11 2" xfId="233" xr:uid="{00000000-0005-0000-0000-0000B6010000}"/>
    <cellStyle name="Normal 11 3" xfId="607" xr:uid="{00000000-0005-0000-0000-0000B7010000}"/>
    <cellStyle name="Normal 12" xfId="234" xr:uid="{00000000-0005-0000-0000-0000B8010000}"/>
    <cellStyle name="Normal 13" xfId="235" xr:uid="{00000000-0005-0000-0000-0000B9010000}"/>
    <cellStyle name="normal 2" xfId="78" xr:uid="{00000000-0005-0000-0000-0000BA010000}"/>
    <cellStyle name="Normal 2 10" xfId="93" xr:uid="{00000000-0005-0000-0000-0000BB010000}"/>
    <cellStyle name="normal 2 11" xfId="519" xr:uid="{00000000-0005-0000-0000-0000BC010000}"/>
    <cellStyle name="normal 2 12" xfId="520" xr:uid="{00000000-0005-0000-0000-0000BD010000}"/>
    <cellStyle name="normal 2 13" xfId="521" xr:uid="{00000000-0005-0000-0000-0000BE010000}"/>
    <cellStyle name="normal 2 14" xfId="614" xr:uid="{00000000-0005-0000-0000-0000BF010000}"/>
    <cellStyle name="normal 2 15" xfId="620" xr:uid="{00000000-0005-0000-0000-0000C0010000}"/>
    <cellStyle name="normal 2 16" xfId="621" xr:uid="{00000000-0005-0000-0000-0000C1010000}"/>
    <cellStyle name="Normal 2 2" xfId="95" xr:uid="{00000000-0005-0000-0000-0000C2010000}"/>
    <cellStyle name="normal 2 2 2" xfId="162" xr:uid="{00000000-0005-0000-0000-0000C3010000}"/>
    <cellStyle name="Normal 2 2 2 2" xfId="522" xr:uid="{00000000-0005-0000-0000-0000C4010000}"/>
    <cellStyle name="normal 2 3" xfId="163" xr:uid="{00000000-0005-0000-0000-0000C5010000}"/>
    <cellStyle name="normal 2 3 2" xfId="523" xr:uid="{00000000-0005-0000-0000-0000C6010000}"/>
    <cellStyle name="Normal 2 4" xfId="192" xr:uid="{00000000-0005-0000-0000-0000C7010000}"/>
    <cellStyle name="Normal 2 5" xfId="197" xr:uid="{00000000-0005-0000-0000-0000C8010000}"/>
    <cellStyle name="Normal 2 6" xfId="524" xr:uid="{00000000-0005-0000-0000-0000C9010000}"/>
    <cellStyle name="Normal 2 7" xfId="525" xr:uid="{00000000-0005-0000-0000-0000CA010000}"/>
    <cellStyle name="Normal 2 8" xfId="526" xr:uid="{00000000-0005-0000-0000-0000CB010000}"/>
    <cellStyle name="Normal 2 9" xfId="527" xr:uid="{00000000-0005-0000-0000-0000CC010000}"/>
    <cellStyle name="normal 3" xfId="88" xr:uid="{00000000-0005-0000-0000-0000CD010000}"/>
    <cellStyle name="Normal 3 2" xfId="237" xr:uid="{00000000-0005-0000-0000-0000CE010000}"/>
    <cellStyle name="Normal 3 2 2" xfId="528" xr:uid="{00000000-0005-0000-0000-0000CF010000}"/>
    <cellStyle name="normal 3 3" xfId="236" xr:uid="{00000000-0005-0000-0000-0000D0010000}"/>
    <cellStyle name="normal 3 4" xfId="268" xr:uid="{00000000-0005-0000-0000-0000D1010000}"/>
    <cellStyle name="Normal 3 5" xfId="201" xr:uid="{00000000-0005-0000-0000-0000D2010000}"/>
    <cellStyle name="Normal 32" xfId="647" xr:uid="{AE2E4960-E53C-4D60-8DBB-D736F568E051}"/>
    <cellStyle name="Normal 4" xfId="113" xr:uid="{00000000-0005-0000-0000-0000D3010000}"/>
    <cellStyle name="normal 4 2" xfId="164" xr:uid="{00000000-0005-0000-0000-0000D4010000}"/>
    <cellStyle name="Normal 4 2 2" xfId="530" xr:uid="{00000000-0005-0000-0000-0000D5010000}"/>
    <cellStyle name="Normal 4 3" xfId="238" xr:uid="{00000000-0005-0000-0000-0000D6010000}"/>
    <cellStyle name="normal 4 3 2" xfId="531" xr:uid="{00000000-0005-0000-0000-0000D7010000}"/>
    <cellStyle name="normal 4 4" xfId="532" xr:uid="{00000000-0005-0000-0000-0000D8010000}"/>
    <cellStyle name="Normal 4 5" xfId="529" xr:uid="{00000000-0005-0000-0000-0000D9010000}"/>
    <cellStyle name="Normal 5" xfId="116" xr:uid="{00000000-0005-0000-0000-0000DA010000}"/>
    <cellStyle name="normal 5 2" xfId="166" xr:uid="{00000000-0005-0000-0000-0000DB010000}"/>
    <cellStyle name="normal 5 3" xfId="165" xr:uid="{00000000-0005-0000-0000-0000DC010000}"/>
    <cellStyle name="Normal 5 4" xfId="239" xr:uid="{00000000-0005-0000-0000-0000DD010000}"/>
    <cellStyle name="Normal 6" xfId="117" xr:uid="{00000000-0005-0000-0000-0000DE010000}"/>
    <cellStyle name="Normal 6 2" xfId="240" xr:uid="{00000000-0005-0000-0000-0000DF010000}"/>
    <cellStyle name="normal 6 3" xfId="533" xr:uid="{00000000-0005-0000-0000-0000E0010000}"/>
    <cellStyle name="normal 6 4" xfId="623" xr:uid="{00000000-0005-0000-0000-0000E1010000}"/>
    <cellStyle name="normal 6 5" xfId="627" xr:uid="{00000000-0005-0000-0000-0000E2010000}"/>
    <cellStyle name="Normal 60" xfId="642" xr:uid="{B4FB1B41-4CE7-4E41-B393-434A8CBEE1E7}"/>
    <cellStyle name="Normal 7" xfId="241" xr:uid="{00000000-0005-0000-0000-0000E3010000}"/>
    <cellStyle name="normal 7 2" xfId="534" xr:uid="{00000000-0005-0000-0000-0000E4010000}"/>
    <cellStyle name="Normal 8" xfId="242" xr:uid="{00000000-0005-0000-0000-0000E5010000}"/>
    <cellStyle name="Normal 8 2" xfId="616" xr:uid="{00000000-0005-0000-0000-0000E6010000}"/>
    <cellStyle name="Normal 8 3" xfId="535" xr:uid="{00000000-0005-0000-0000-0000E7010000}"/>
    <cellStyle name="Normal 9" xfId="243" xr:uid="{00000000-0005-0000-0000-0000E8010000}"/>
    <cellStyle name="Normal 9 2" xfId="617" xr:uid="{00000000-0005-0000-0000-0000E9010000}"/>
    <cellStyle name="Normal 9 3" xfId="536" xr:uid="{00000000-0005-0000-0000-0000EA010000}"/>
    <cellStyle name="Normal_04-033- NPK POPIS PZR-E" xfId="124" xr:uid="{00000000-0005-0000-0000-0000EB010000}"/>
    <cellStyle name="Normal_Mamac_MA 2" xfId="653" xr:uid="{0D54EE5E-2437-48D8-9279-AC81B67F0AC6}"/>
    <cellStyle name="Normale_CCTV Price List Jan-Jun 2005" xfId="26" xr:uid="{00000000-0005-0000-0000-0000EC010000}"/>
    <cellStyle name="Note" xfId="68" xr:uid="{00000000-0005-0000-0000-0000ED010000}"/>
    <cellStyle name="Note 2" xfId="537" xr:uid="{00000000-0005-0000-0000-0000EE010000}"/>
    <cellStyle name="Note 3" xfId="538" xr:uid="{00000000-0005-0000-0000-0000EF010000}"/>
    <cellStyle name="Note 4" xfId="539" xr:uid="{00000000-0005-0000-0000-0000F0010000}"/>
    <cellStyle name="Note 5" xfId="540" xr:uid="{00000000-0005-0000-0000-0000F1010000}"/>
    <cellStyle name="Odstotek 2" xfId="69" xr:uid="{00000000-0005-0000-0000-0000F2010000}"/>
    <cellStyle name="Odstotek 2 2" xfId="167" xr:uid="{00000000-0005-0000-0000-0000F3010000}"/>
    <cellStyle name="Odstotek 2 2 2" xfId="541" xr:uid="{00000000-0005-0000-0000-0000F4010000}"/>
    <cellStyle name="Odstotek 2 2 3" xfId="625" xr:uid="{00000000-0005-0000-0000-0000F5010000}"/>
    <cellStyle name="Odstotek 2 3" xfId="542" xr:uid="{00000000-0005-0000-0000-0000F6010000}"/>
    <cellStyle name="Odstotek 3" xfId="168" xr:uid="{00000000-0005-0000-0000-0000F7010000}"/>
    <cellStyle name="Odstotek 4" xfId="543" xr:uid="{00000000-0005-0000-0000-0000F8010000}"/>
    <cellStyle name="Opomba 2" xfId="169" xr:uid="{00000000-0005-0000-0000-0000F9010000}"/>
    <cellStyle name="Opomba 2 2" xfId="544" xr:uid="{00000000-0005-0000-0000-0000FA010000}"/>
    <cellStyle name="Opomba 3" xfId="545" xr:uid="{00000000-0005-0000-0000-0000FB010000}"/>
    <cellStyle name="Opozorilo 2" xfId="170" xr:uid="{00000000-0005-0000-0000-0000FC010000}"/>
    <cellStyle name="Opozorilo 3" xfId="546" xr:uid="{00000000-0005-0000-0000-0000FD010000}"/>
    <cellStyle name="Output" xfId="70" xr:uid="{00000000-0005-0000-0000-0000FE010000}"/>
    <cellStyle name="Output 2" xfId="547" xr:uid="{00000000-0005-0000-0000-0000FF010000}"/>
    <cellStyle name="Output 3" xfId="548" xr:uid="{00000000-0005-0000-0000-000000020000}"/>
    <cellStyle name="Output 4" xfId="549" xr:uid="{00000000-0005-0000-0000-000001020000}"/>
    <cellStyle name="Output 5" xfId="550" xr:uid="{00000000-0005-0000-0000-000002020000}"/>
    <cellStyle name="Percent 2" xfId="615" xr:uid="{00000000-0005-0000-0000-000003020000}"/>
    <cellStyle name="Pojasnjevalno besedilo 2" xfId="171" xr:uid="{00000000-0005-0000-0000-000004020000}"/>
    <cellStyle name="Pojasnjevalno besedilo 3" xfId="551" xr:uid="{00000000-0005-0000-0000-000005020000}"/>
    <cellStyle name="Popis Evo" xfId="618" xr:uid="{00000000-0005-0000-0000-000006020000}"/>
    <cellStyle name="Poudarek1 2" xfId="172" xr:uid="{00000000-0005-0000-0000-000007020000}"/>
    <cellStyle name="Poudarek1 3" xfId="552" xr:uid="{00000000-0005-0000-0000-000008020000}"/>
    <cellStyle name="Poudarek2 2" xfId="173" xr:uid="{00000000-0005-0000-0000-000009020000}"/>
    <cellStyle name="Poudarek2 3" xfId="553" xr:uid="{00000000-0005-0000-0000-00000A020000}"/>
    <cellStyle name="Poudarek3 2" xfId="174" xr:uid="{00000000-0005-0000-0000-00000B020000}"/>
    <cellStyle name="Poudarek3 3" xfId="554" xr:uid="{00000000-0005-0000-0000-00000C020000}"/>
    <cellStyle name="Poudarek4 2" xfId="175" xr:uid="{00000000-0005-0000-0000-00000D020000}"/>
    <cellStyle name="Poudarek4 3" xfId="555" xr:uid="{00000000-0005-0000-0000-00000E020000}"/>
    <cellStyle name="Poudarek5 2" xfId="176" xr:uid="{00000000-0005-0000-0000-00000F020000}"/>
    <cellStyle name="Poudarek5 3" xfId="556" xr:uid="{00000000-0005-0000-0000-000010020000}"/>
    <cellStyle name="Poudarek6 2" xfId="177" xr:uid="{00000000-0005-0000-0000-000011020000}"/>
    <cellStyle name="Poudarek6 3" xfId="557" xr:uid="{00000000-0005-0000-0000-000012020000}"/>
    <cellStyle name="Povezana celica 2" xfId="178" xr:uid="{00000000-0005-0000-0000-000013020000}"/>
    <cellStyle name="Preveri celico 2" xfId="179" xr:uid="{00000000-0005-0000-0000-000014020000}"/>
    <cellStyle name="Preveri celico 3" xfId="558" xr:uid="{00000000-0005-0000-0000-000015020000}"/>
    <cellStyle name="Računanje 2" xfId="180" xr:uid="{00000000-0005-0000-0000-000016020000}"/>
    <cellStyle name="Računanje 3" xfId="559" xr:uid="{00000000-0005-0000-0000-000017020000}"/>
    <cellStyle name="Result" xfId="560" xr:uid="{00000000-0005-0000-0000-000018020000}"/>
    <cellStyle name="Result2" xfId="561" xr:uid="{00000000-0005-0000-0000-000019020000}"/>
    <cellStyle name="S0" xfId="244" xr:uid="{00000000-0005-0000-0000-00001A020000}"/>
    <cellStyle name="S1" xfId="245" xr:uid="{00000000-0005-0000-0000-00001B020000}"/>
    <cellStyle name="S10" xfId="246" xr:uid="{00000000-0005-0000-0000-00001C020000}"/>
    <cellStyle name="S11" xfId="247" xr:uid="{00000000-0005-0000-0000-00001D020000}"/>
    <cellStyle name="S12" xfId="248" xr:uid="{00000000-0005-0000-0000-00001E020000}"/>
    <cellStyle name="S13" xfId="249" xr:uid="{00000000-0005-0000-0000-00001F020000}"/>
    <cellStyle name="S14" xfId="250" xr:uid="{00000000-0005-0000-0000-000020020000}"/>
    <cellStyle name="S15" xfId="251" xr:uid="{00000000-0005-0000-0000-000021020000}"/>
    <cellStyle name="S16" xfId="252" xr:uid="{00000000-0005-0000-0000-000022020000}"/>
    <cellStyle name="S17" xfId="253" xr:uid="{00000000-0005-0000-0000-000023020000}"/>
    <cellStyle name="S18" xfId="254" xr:uid="{00000000-0005-0000-0000-000024020000}"/>
    <cellStyle name="S19" xfId="255" xr:uid="{00000000-0005-0000-0000-000025020000}"/>
    <cellStyle name="S2" xfId="256" xr:uid="{00000000-0005-0000-0000-000026020000}"/>
    <cellStyle name="S3" xfId="257" xr:uid="{00000000-0005-0000-0000-000027020000}"/>
    <cellStyle name="S4" xfId="258" xr:uid="{00000000-0005-0000-0000-000028020000}"/>
    <cellStyle name="S5" xfId="259" xr:uid="{00000000-0005-0000-0000-000029020000}"/>
    <cellStyle name="S6" xfId="260" xr:uid="{00000000-0005-0000-0000-00002A020000}"/>
    <cellStyle name="S7" xfId="261" xr:uid="{00000000-0005-0000-0000-00002B020000}"/>
    <cellStyle name="S8" xfId="262" xr:uid="{00000000-0005-0000-0000-00002C020000}"/>
    <cellStyle name="S9" xfId="263" xr:uid="{00000000-0005-0000-0000-00002D020000}"/>
    <cellStyle name="Sheet Title" xfId="27" xr:uid="{00000000-0005-0000-0000-00002E020000}"/>
    <cellStyle name="Slabo 2" xfId="181" xr:uid="{00000000-0005-0000-0000-00002F020000}"/>
    <cellStyle name="Slog 1" xfId="182" xr:uid="{00000000-0005-0000-0000-000030020000}"/>
    <cellStyle name="Standard_ANBO" xfId="269" xr:uid="{00000000-0005-0000-0000-000031020000}"/>
    <cellStyle name="Style 1" xfId="28" xr:uid="{00000000-0005-0000-0000-000032020000}"/>
    <cellStyle name="Style 1 2" xfId="183" xr:uid="{00000000-0005-0000-0000-000033020000}"/>
    <cellStyle name="Style 1 2 2" xfId="562" xr:uid="{00000000-0005-0000-0000-000034020000}"/>
    <cellStyle name="Style 1 3" xfId="193" xr:uid="{00000000-0005-0000-0000-000035020000}"/>
    <cellStyle name="Style 1 3 2" xfId="563" xr:uid="{00000000-0005-0000-0000-000036020000}"/>
    <cellStyle name="Style 1 4" xfId="564" xr:uid="{00000000-0005-0000-0000-000037020000}"/>
    <cellStyle name="Title" xfId="71" xr:uid="{00000000-0005-0000-0000-000038020000}"/>
    <cellStyle name="Title 2" xfId="565" xr:uid="{00000000-0005-0000-0000-000039020000}"/>
    <cellStyle name="Title 3" xfId="566" xr:uid="{00000000-0005-0000-0000-00003A020000}"/>
    <cellStyle name="Title 4" xfId="567" xr:uid="{00000000-0005-0000-0000-00003B020000}"/>
    <cellStyle name="Total" xfId="72" xr:uid="{00000000-0005-0000-0000-00003C020000}"/>
    <cellStyle name="Total 2" xfId="264" xr:uid="{00000000-0005-0000-0000-00003D020000}"/>
    <cellStyle name="Total 2 2" xfId="568" xr:uid="{00000000-0005-0000-0000-00003E020000}"/>
    <cellStyle name="Total 3" xfId="569" xr:uid="{00000000-0005-0000-0000-00003F020000}"/>
    <cellStyle name="Total 4" xfId="570" xr:uid="{00000000-0005-0000-0000-000040020000}"/>
    <cellStyle name="Valuta (0)_LACEYS TV price list 20030603" xfId="29" xr:uid="{00000000-0005-0000-0000-000041020000}"/>
    <cellStyle name="Valuta 2" xfId="194" xr:uid="{00000000-0005-0000-0000-000042020000}"/>
    <cellStyle name="Valuta 2 2" xfId="266" xr:uid="{00000000-0005-0000-0000-000043020000}"/>
    <cellStyle name="Valuta 2 2 2" xfId="572" xr:uid="{00000000-0005-0000-0000-000044020000}"/>
    <cellStyle name="Valuta 2 3" xfId="265" xr:uid="{00000000-0005-0000-0000-000045020000}"/>
    <cellStyle name="Valuta 2 4" xfId="571" xr:uid="{00000000-0005-0000-0000-000046020000}"/>
    <cellStyle name="Valuta 3" xfId="200" xr:uid="{00000000-0005-0000-0000-000047020000}"/>
    <cellStyle name="Vejica" xfId="650" builtinId="3"/>
    <cellStyle name="Vejica 10" xfId="628" xr:uid="{00000000-0005-0000-0000-000048020000}"/>
    <cellStyle name="Vejica 100" xfId="638" xr:uid="{54F29E0A-7CDD-4F10-BF37-3E6872658FFA}"/>
    <cellStyle name="Vejica 2" xfId="2" xr:uid="{00000000-0005-0000-0000-000049020000}"/>
    <cellStyle name="Vejica 2 10" xfId="573" xr:uid="{00000000-0005-0000-0000-00004A020000}"/>
    <cellStyle name="Vejica 2 2" xfId="196" xr:uid="{00000000-0005-0000-0000-00004B020000}"/>
    <cellStyle name="Vejica 2 2 2" xfId="575" xr:uid="{00000000-0005-0000-0000-00004C020000}"/>
    <cellStyle name="Vejica 2 2 2 2" xfId="576" xr:uid="{00000000-0005-0000-0000-00004D020000}"/>
    <cellStyle name="Vejica 2 2 2 2 2" xfId="84" xr:uid="{00000000-0005-0000-0000-00004E020000}"/>
    <cellStyle name="Vejica 2 2 3" xfId="577" xr:uid="{00000000-0005-0000-0000-00004F020000}"/>
    <cellStyle name="Vejica 2 2 4" xfId="574" xr:uid="{00000000-0005-0000-0000-000050020000}"/>
    <cellStyle name="Vejica 2 3" xfId="578" xr:uid="{00000000-0005-0000-0000-000051020000}"/>
    <cellStyle name="Vejica 2 3 2" xfId="579" xr:uid="{00000000-0005-0000-0000-000052020000}"/>
    <cellStyle name="Vejica 2 3 2 2" xfId="580" xr:uid="{00000000-0005-0000-0000-000053020000}"/>
    <cellStyle name="Vejica 2 4" xfId="581" xr:uid="{00000000-0005-0000-0000-000054020000}"/>
    <cellStyle name="Vejica 2 5" xfId="582" xr:uid="{00000000-0005-0000-0000-000055020000}"/>
    <cellStyle name="Vejica 2 6" xfId="583" xr:uid="{00000000-0005-0000-0000-000056020000}"/>
    <cellStyle name="Vejica 2 7" xfId="584" xr:uid="{00000000-0005-0000-0000-000057020000}"/>
    <cellStyle name="Vejica 2 7 2" xfId="585" xr:uid="{00000000-0005-0000-0000-000058020000}"/>
    <cellStyle name="Vejica 2 8" xfId="586" xr:uid="{00000000-0005-0000-0000-000059020000}"/>
    <cellStyle name="Vejica 2 9" xfId="587" xr:uid="{00000000-0005-0000-0000-00005A020000}"/>
    <cellStyle name="Vejica 2_lek_LJ-liofilizacija-2-dop" xfId="588" xr:uid="{00000000-0005-0000-0000-00005B020000}"/>
    <cellStyle name="Vejica 3" xfId="184" xr:uid="{00000000-0005-0000-0000-00005C020000}"/>
    <cellStyle name="Vejica 3 2" xfId="185" xr:uid="{00000000-0005-0000-0000-00005D020000}"/>
    <cellStyle name="Vejica 3 2 2" xfId="591" xr:uid="{00000000-0005-0000-0000-00005E020000}"/>
    <cellStyle name="Vejica 3 2 3" xfId="590" xr:uid="{00000000-0005-0000-0000-00005F020000}"/>
    <cellStyle name="Vejica 3 3" xfId="195" xr:uid="{00000000-0005-0000-0000-000060020000}"/>
    <cellStyle name="Vejica 3 3 2" xfId="592" xr:uid="{00000000-0005-0000-0000-000061020000}"/>
    <cellStyle name="Vejica 3 4" xfId="593" xr:uid="{00000000-0005-0000-0000-000062020000}"/>
    <cellStyle name="Vejica 3 5" xfId="589" xr:uid="{00000000-0005-0000-0000-000063020000}"/>
    <cellStyle name="Vejica 4" xfId="186" xr:uid="{00000000-0005-0000-0000-000064020000}"/>
    <cellStyle name="Vejica 4 2" xfId="198" xr:uid="{00000000-0005-0000-0000-000065020000}"/>
    <cellStyle name="Vejica 4 2 2" xfId="595" xr:uid="{00000000-0005-0000-0000-000066020000}"/>
    <cellStyle name="Vejica 4 3" xfId="596" xr:uid="{00000000-0005-0000-0000-000067020000}"/>
    <cellStyle name="Vejica 4 4" xfId="594" xr:uid="{00000000-0005-0000-0000-000068020000}"/>
    <cellStyle name="Vejica 4 5" xfId="622" xr:uid="{00000000-0005-0000-0000-000069020000}"/>
    <cellStyle name="Vejica 4_lek_LJ-liofilizacija-2-dop" xfId="597" xr:uid="{00000000-0005-0000-0000-00006A020000}"/>
    <cellStyle name="Vejica 47 2" xfId="640" xr:uid="{84853730-76FB-4D02-9AED-A1722B064698}"/>
    <cellStyle name="Vejica 48" xfId="637" xr:uid="{C6E0AB37-D917-46A8-BB75-5970DC751FD3}"/>
    <cellStyle name="Vejica 5" xfId="187" xr:uid="{00000000-0005-0000-0000-00006B020000}"/>
    <cellStyle name="Vejica 5 2" xfId="598" xr:uid="{00000000-0005-0000-0000-00006C020000}"/>
    <cellStyle name="Vejica 6" xfId="202" xr:uid="{00000000-0005-0000-0000-00006D020000}"/>
    <cellStyle name="Vejica 6 2" xfId="600" xr:uid="{00000000-0005-0000-0000-00006E020000}"/>
    <cellStyle name="Vejica 6 3" xfId="599" xr:uid="{00000000-0005-0000-0000-00006F020000}"/>
    <cellStyle name="Vejica 7" xfId="601" xr:uid="{00000000-0005-0000-0000-000070020000}"/>
    <cellStyle name="Vejica 8" xfId="602" xr:uid="{00000000-0005-0000-0000-000071020000}"/>
    <cellStyle name="Vejica 9" xfId="626" xr:uid="{00000000-0005-0000-0000-000072020000}"/>
    <cellStyle name="Vnos 2" xfId="188" xr:uid="{00000000-0005-0000-0000-000073020000}"/>
    <cellStyle name="Vnos 3" xfId="603" xr:uid="{00000000-0005-0000-0000-000074020000}"/>
    <cellStyle name="Vsota 2" xfId="189" xr:uid="{00000000-0005-0000-0000-000075020000}"/>
    <cellStyle name="Vsota 3" xfId="604" xr:uid="{00000000-0005-0000-0000-000076020000}"/>
    <cellStyle name="Währung_ANBODECK" xfId="270" xr:uid="{00000000-0005-0000-0000-000077020000}"/>
    <cellStyle name="Warning Text" xfId="73" xr:uid="{00000000-0005-0000-0000-000078020000}"/>
    <cellStyle name="Warning Text 2" xfId="605" xr:uid="{00000000-0005-0000-0000-000079020000}"/>
    <cellStyle name="Warning Text 3" xfId="606" xr:uid="{00000000-0005-0000-0000-00007A02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file:///D:\003%20KFC%20BTC\_KNJI&#381;NICA\Popisi\Knji&#382;nica.xlsx" TargetMode="External"/><Relationship Id="rId1" Type="http://schemas.openxmlformats.org/officeDocument/2006/relationships/hyperlink" Target="file:///D:\003%20KFC%20BTC\_KNJI&#381;NICA\Popisi\Knji&#382;nica.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M43"/>
  <sheetViews>
    <sheetView showZeros="0" view="pageBreakPreview" zoomScaleNormal="50" zoomScaleSheetLayoutView="100" workbookViewId="0">
      <selection activeCell="B2" sqref="B2"/>
    </sheetView>
  </sheetViews>
  <sheetFormatPr defaultColWidth="8.85546875" defaultRowHeight="12.75"/>
  <cols>
    <col min="1" max="1" width="9.85546875" style="34" customWidth="1"/>
    <col min="2" max="2" width="53.28515625" style="17" customWidth="1"/>
    <col min="3" max="3" width="2.42578125" style="18" customWidth="1"/>
    <col min="4" max="4" width="23.7109375" style="38" customWidth="1"/>
    <col min="5" max="5" width="6.5703125" style="19" customWidth="1"/>
    <col min="6" max="6" width="9" style="19" customWidth="1"/>
    <col min="7" max="7" width="7.85546875" style="19" customWidth="1"/>
    <col min="8" max="8" width="7.7109375" style="19" customWidth="1"/>
    <col min="9" max="9" width="7.85546875" style="20" customWidth="1"/>
    <col min="10" max="10" width="6.85546875" style="20" customWidth="1"/>
    <col min="11" max="11" width="8.5703125" style="21" customWidth="1"/>
    <col min="12" max="12" width="10.28515625" style="21" customWidth="1"/>
    <col min="13" max="14" width="8.5703125" style="21" customWidth="1"/>
    <col min="15" max="15" width="8.42578125" style="21" customWidth="1"/>
    <col min="16" max="16" width="10.28515625" style="20" customWidth="1"/>
    <col min="17" max="17" width="9.28515625" style="20" customWidth="1"/>
    <col min="18" max="18" width="7" style="20" customWidth="1"/>
    <col min="19" max="19" width="7.7109375" style="20" customWidth="1"/>
    <col min="20" max="20" width="8.140625" style="20" customWidth="1"/>
    <col min="21" max="21" width="9.42578125" style="20" customWidth="1"/>
    <col min="22" max="22" width="10.5703125" style="20" customWidth="1"/>
    <col min="23" max="65" width="8.85546875" style="20" customWidth="1"/>
    <col min="66" max="16384" width="8.85546875" style="20"/>
  </cols>
  <sheetData>
    <row r="2" spans="1:14" ht="21">
      <c r="A2" s="35"/>
      <c r="B2" s="22" t="s">
        <v>21</v>
      </c>
      <c r="C2" s="23"/>
      <c r="F2" s="24"/>
    </row>
    <row r="3" spans="1:14" ht="21">
      <c r="A3" s="35"/>
      <c r="B3" s="22"/>
      <c r="C3" s="23"/>
      <c r="F3" s="24"/>
    </row>
    <row r="4" spans="1:14" ht="21">
      <c r="A4" s="36" t="s">
        <v>28</v>
      </c>
      <c r="B4" s="25" t="s">
        <v>25</v>
      </c>
      <c r="C4" s="23"/>
      <c r="F4" s="24"/>
    </row>
    <row r="5" spans="1:14" ht="16.5" customHeight="1">
      <c r="A5" s="35"/>
      <c r="B5" s="25"/>
      <c r="C5" s="23"/>
      <c r="F5" s="24"/>
    </row>
    <row r="6" spans="1:14" ht="16.5" customHeight="1">
      <c r="A6" s="35"/>
      <c r="B6" s="25"/>
      <c r="C6" s="23"/>
      <c r="F6" s="24"/>
    </row>
    <row r="7" spans="1:14" s="16" customFormat="1">
      <c r="A7" s="63"/>
      <c r="B7" s="60"/>
      <c r="C7" s="61"/>
      <c r="D7" s="62"/>
      <c r="E7" s="9"/>
      <c r="F7" s="9"/>
      <c r="G7" s="11"/>
      <c r="H7" s="9"/>
      <c r="I7" s="12"/>
      <c r="J7" s="12"/>
      <c r="K7" s="13"/>
      <c r="L7" s="14"/>
      <c r="M7" s="15"/>
      <c r="N7" s="10"/>
    </row>
    <row r="8" spans="1:14" s="16" customFormat="1">
      <c r="A8" s="63" t="s">
        <v>20</v>
      </c>
      <c r="B8" s="60" t="str">
        <f>'Popis del'!B3</f>
        <v xml:space="preserve">INŠTALACIJSKI MATERIAL </v>
      </c>
      <c r="C8" s="61"/>
      <c r="D8" s="62">
        <f>'Popis del'!F210</f>
        <v>0</v>
      </c>
      <c r="E8" s="9"/>
      <c r="F8" s="9"/>
      <c r="G8" s="11"/>
      <c r="H8" s="9"/>
      <c r="I8" s="12"/>
      <c r="J8" s="12"/>
      <c r="K8" s="13"/>
      <c r="L8" s="14"/>
      <c r="M8" s="15"/>
      <c r="N8" s="10"/>
    </row>
    <row r="9" spans="1:14" s="16" customFormat="1">
      <c r="A9" s="59"/>
      <c r="B9" s="60"/>
      <c r="C9" s="61"/>
      <c r="D9" s="62"/>
      <c r="E9" s="9"/>
      <c r="F9" s="9"/>
      <c r="G9" s="11"/>
      <c r="H9" s="9"/>
      <c r="I9" s="12"/>
      <c r="J9" s="12"/>
      <c r="K9" s="13"/>
      <c r="L9" s="14"/>
      <c r="M9" s="15"/>
      <c r="N9" s="10"/>
    </row>
    <row r="10" spans="1:14" s="16" customFormat="1">
      <c r="A10" s="63" t="s">
        <v>19</v>
      </c>
      <c r="B10" s="60" t="str">
        <f>'Popis del'!B212</f>
        <v>SPLOŠNA IN VARNOSTNA RAZSVETLJAVA</v>
      </c>
      <c r="C10" s="61"/>
      <c r="D10" s="62">
        <f>'Popis del'!F267</f>
        <v>0</v>
      </c>
      <c r="E10" s="9"/>
      <c r="F10" s="9"/>
      <c r="G10" s="11"/>
      <c r="H10" s="9"/>
      <c r="I10" s="12"/>
      <c r="J10" s="12"/>
      <c r="K10" s="13"/>
      <c r="L10" s="14"/>
      <c r="M10" s="15"/>
      <c r="N10" s="10"/>
    </row>
    <row r="11" spans="1:14" s="16" customFormat="1">
      <c r="A11" s="59"/>
      <c r="B11" s="60"/>
      <c r="C11" s="61"/>
      <c r="D11" s="62"/>
      <c r="E11" s="9"/>
      <c r="F11" s="9"/>
      <c r="G11" s="11"/>
      <c r="H11" s="9"/>
      <c r="I11" s="12"/>
      <c r="J11" s="12"/>
      <c r="K11" s="13"/>
      <c r="L11" s="14"/>
      <c r="M11" s="15"/>
      <c r="N11" s="10"/>
    </row>
    <row r="12" spans="1:14" s="16" customFormat="1">
      <c r="A12" s="59" t="s">
        <v>22</v>
      </c>
      <c r="B12" s="60" t="str">
        <f>'Popis del'!B269</f>
        <v>ELEKTRIČNI STIKALNI BLOKI</v>
      </c>
      <c r="C12" s="61"/>
      <c r="D12" s="62">
        <f>'Popis del'!F417</f>
        <v>0</v>
      </c>
      <c r="E12" s="9"/>
      <c r="F12" s="9"/>
      <c r="G12" s="11"/>
      <c r="H12" s="9"/>
      <c r="I12" s="12"/>
      <c r="J12" s="12"/>
      <c r="K12" s="13"/>
      <c r="L12" s="14"/>
      <c r="M12" s="15"/>
      <c r="N12" s="10"/>
    </row>
    <row r="13" spans="1:14" s="16" customFormat="1">
      <c r="A13" s="59"/>
      <c r="B13" s="60"/>
      <c r="C13" s="61"/>
      <c r="D13" s="62"/>
      <c r="E13" s="9"/>
      <c r="F13" s="9"/>
      <c r="G13" s="11"/>
      <c r="H13" s="9"/>
      <c r="I13" s="12"/>
      <c r="J13" s="12"/>
      <c r="K13" s="13"/>
      <c r="L13" s="14"/>
      <c r="M13" s="15"/>
      <c r="N13" s="10"/>
    </row>
    <row r="14" spans="1:14" s="16" customFormat="1">
      <c r="A14" s="59" t="s">
        <v>18</v>
      </c>
      <c r="B14" s="60" t="str">
        <f>'Popis del'!B419</f>
        <v>BOLNIŠKI KANALI</v>
      </c>
      <c r="C14" s="61"/>
      <c r="D14" s="62">
        <f>'Popis del'!F491</f>
        <v>0</v>
      </c>
      <c r="E14" s="9"/>
      <c r="F14" s="9"/>
      <c r="G14" s="11"/>
      <c r="H14" s="9"/>
      <c r="I14" s="12"/>
      <c r="J14" s="12"/>
      <c r="K14" s="13"/>
      <c r="L14" s="14"/>
      <c r="M14" s="15"/>
      <c r="N14" s="10"/>
    </row>
    <row r="15" spans="1:14" s="16" customFormat="1">
      <c r="A15" s="59"/>
      <c r="B15" s="60"/>
      <c r="C15" s="61"/>
      <c r="D15" s="62"/>
      <c r="E15" s="9"/>
      <c r="F15" s="9"/>
      <c r="G15" s="11"/>
      <c r="H15" s="9"/>
      <c r="I15" s="12"/>
      <c r="J15" s="12"/>
      <c r="K15" s="13"/>
      <c r="L15" s="14"/>
      <c r="M15" s="15"/>
      <c r="N15" s="10"/>
    </row>
    <row r="16" spans="1:14" s="16" customFormat="1">
      <c r="A16" s="73" t="s">
        <v>17</v>
      </c>
      <c r="B16" s="60" t="str">
        <f>'Popis del'!B493</f>
        <v>PROCESNA AVTOMATIZACIJA IN CNS</v>
      </c>
      <c r="C16" s="61"/>
      <c r="D16" s="62">
        <f>'Popis del'!F623</f>
        <v>0</v>
      </c>
      <c r="E16" s="9"/>
      <c r="F16" s="9"/>
      <c r="G16" s="11"/>
      <c r="H16" s="9"/>
      <c r="I16" s="12"/>
      <c r="J16" s="12"/>
      <c r="K16" s="13"/>
      <c r="L16" s="14"/>
      <c r="M16" s="15"/>
      <c r="N16" s="10"/>
    </row>
    <row r="17" spans="1:14" s="16" customFormat="1">
      <c r="A17" s="59"/>
      <c r="B17" s="60"/>
      <c r="C17" s="61"/>
      <c r="D17" s="62"/>
      <c r="E17" s="9"/>
      <c r="F17" s="9"/>
      <c r="G17" s="11"/>
      <c r="H17" s="9"/>
      <c r="I17" s="12"/>
      <c r="J17" s="12"/>
      <c r="K17" s="13"/>
      <c r="L17" s="14"/>
      <c r="M17" s="15"/>
      <c r="N17" s="10"/>
    </row>
    <row r="18" spans="1:14" s="16" customFormat="1">
      <c r="A18" s="73" t="s">
        <v>16</v>
      </c>
      <c r="B18" s="60" t="str">
        <f>'Popis del'!B625</f>
        <v>UNIVERZALNO OŽIČENJE</v>
      </c>
      <c r="C18" s="61"/>
      <c r="D18" s="62">
        <f>'Popis del'!F697</f>
        <v>0</v>
      </c>
      <c r="E18" s="9"/>
      <c r="F18" s="9"/>
      <c r="G18" s="11"/>
      <c r="H18" s="9"/>
      <c r="I18" s="12"/>
      <c r="J18" s="12"/>
      <c r="K18" s="13"/>
      <c r="L18" s="14"/>
      <c r="M18" s="15"/>
      <c r="N18" s="10"/>
    </row>
    <row r="19" spans="1:14" s="16" customFormat="1">
      <c r="A19" s="73"/>
      <c r="B19" s="60"/>
      <c r="C19" s="61"/>
      <c r="D19" s="62"/>
      <c r="E19" s="9"/>
      <c r="F19" s="9"/>
      <c r="G19" s="11"/>
      <c r="H19" s="9"/>
      <c r="I19" s="12"/>
      <c r="J19" s="12"/>
      <c r="K19" s="13"/>
      <c r="L19" s="14"/>
      <c r="M19" s="15"/>
      <c r="N19" s="10"/>
    </row>
    <row r="20" spans="1:14" s="16" customFormat="1">
      <c r="A20" s="73" t="s">
        <v>15</v>
      </c>
      <c r="B20" s="60" t="str">
        <f>'Popis del'!B699</f>
        <v>SKUPINSKI ANTENSKI SISTEM</v>
      </c>
      <c r="C20" s="61"/>
      <c r="D20" s="62">
        <f>'Popis del'!F718</f>
        <v>0</v>
      </c>
      <c r="E20" s="9"/>
      <c r="F20" s="9"/>
      <c r="G20" s="11"/>
      <c r="H20" s="9"/>
      <c r="I20" s="12"/>
      <c r="J20" s="12"/>
      <c r="K20" s="13"/>
      <c r="L20" s="14"/>
      <c r="M20" s="15"/>
      <c r="N20" s="10"/>
    </row>
    <row r="21" spans="1:14">
      <c r="A21" s="64"/>
      <c r="B21" s="65"/>
      <c r="C21" s="66"/>
      <c r="D21" s="67"/>
    </row>
    <row r="22" spans="1:14" s="16" customFormat="1">
      <c r="A22" s="73" t="s">
        <v>48</v>
      </c>
      <c r="B22" s="60" t="str">
        <f>'Popis del'!B720</f>
        <v>AVTOMATSKO ODKRIVANJE IN JAVLJANJE POŽARA</v>
      </c>
      <c r="C22" s="61"/>
      <c r="D22" s="62">
        <f>'Popis del'!F815</f>
        <v>0</v>
      </c>
      <c r="E22" s="9"/>
      <c r="F22" s="9"/>
      <c r="G22" s="11"/>
      <c r="H22" s="9"/>
      <c r="I22" s="12"/>
      <c r="J22" s="12"/>
      <c r="K22" s="13"/>
      <c r="L22" s="14"/>
      <c r="M22" s="15"/>
      <c r="N22" s="10"/>
    </row>
    <row r="23" spans="1:14" s="16" customFormat="1">
      <c r="A23" s="73"/>
      <c r="B23" s="60"/>
      <c r="C23" s="61"/>
      <c r="D23" s="62"/>
      <c r="E23" s="9"/>
      <c r="F23" s="9"/>
      <c r="G23" s="11"/>
      <c r="H23" s="9"/>
      <c r="I23" s="12"/>
      <c r="J23" s="12"/>
      <c r="K23" s="13"/>
      <c r="L23" s="14"/>
      <c r="M23" s="15"/>
      <c r="N23" s="10"/>
    </row>
    <row r="24" spans="1:14" s="16" customFormat="1">
      <c r="A24" s="73" t="s">
        <v>101</v>
      </c>
      <c r="B24" s="60" t="str">
        <f>'Popis del'!B817</f>
        <v>SOS SISTEM</v>
      </c>
      <c r="C24" s="61"/>
      <c r="D24" s="62">
        <f>'Popis del'!F850</f>
        <v>0</v>
      </c>
      <c r="E24" s="9"/>
      <c r="F24" s="9"/>
      <c r="G24" s="11"/>
      <c r="H24" s="9"/>
      <c r="I24" s="12"/>
      <c r="J24" s="12"/>
      <c r="K24" s="13"/>
      <c r="L24" s="14"/>
      <c r="M24" s="15"/>
      <c r="N24" s="10"/>
    </row>
    <row r="25" spans="1:14" s="16" customFormat="1">
      <c r="A25" s="73"/>
      <c r="B25" s="60"/>
      <c r="C25" s="61"/>
      <c r="D25" s="62"/>
      <c r="E25" s="9"/>
      <c r="F25" s="9"/>
      <c r="G25" s="11"/>
      <c r="H25" s="9"/>
      <c r="I25" s="12"/>
      <c r="J25" s="12"/>
      <c r="K25" s="13"/>
      <c r="L25" s="14"/>
      <c r="M25" s="15"/>
      <c r="N25" s="10"/>
    </row>
    <row r="26" spans="1:14" s="16" customFormat="1">
      <c r="A26" s="73" t="s">
        <v>102</v>
      </c>
      <c r="B26" s="60" t="str">
        <f>'Popis del'!B852</f>
        <v>KONTROLA PRISTOPA</v>
      </c>
      <c r="C26" s="61"/>
      <c r="D26" s="62">
        <f>'Popis del'!F869</f>
        <v>0</v>
      </c>
      <c r="E26" s="9"/>
      <c r="F26" s="9"/>
      <c r="G26" s="11"/>
      <c r="H26" s="9"/>
      <c r="I26" s="12"/>
      <c r="J26" s="12"/>
      <c r="K26" s="13"/>
      <c r="L26" s="14"/>
      <c r="M26" s="15"/>
      <c r="N26" s="10"/>
    </row>
    <row r="27" spans="1:14" s="16" customFormat="1">
      <c r="A27" s="73"/>
      <c r="B27" s="60"/>
      <c r="C27" s="61"/>
      <c r="D27" s="62"/>
      <c r="E27" s="9"/>
      <c r="F27" s="9"/>
      <c r="G27" s="11"/>
      <c r="H27" s="9"/>
      <c r="I27" s="12"/>
      <c r="J27" s="12"/>
      <c r="K27" s="13"/>
      <c r="L27" s="14"/>
      <c r="M27" s="15"/>
      <c r="N27" s="10"/>
    </row>
    <row r="28" spans="1:14" s="16" customFormat="1">
      <c r="A28" s="73" t="s">
        <v>103</v>
      </c>
      <c r="B28" s="60" t="str">
        <f>'Popis del'!B871</f>
        <v>VIDEODOMOFON</v>
      </c>
      <c r="C28" s="61"/>
      <c r="D28" s="62">
        <f>'Popis del'!F884</f>
        <v>0</v>
      </c>
      <c r="E28" s="9"/>
      <c r="F28" s="9"/>
      <c r="G28" s="11"/>
      <c r="H28" s="9"/>
      <c r="I28" s="12"/>
      <c r="J28" s="12"/>
      <c r="K28" s="13"/>
      <c r="L28" s="14"/>
      <c r="M28" s="15"/>
      <c r="N28" s="10"/>
    </row>
    <row r="29" spans="1:14" s="16" customFormat="1">
      <c r="A29" s="73"/>
      <c r="B29" s="60"/>
      <c r="C29" s="61"/>
      <c r="D29" s="62"/>
      <c r="E29" s="9"/>
      <c r="F29" s="9"/>
      <c r="G29" s="11"/>
      <c r="H29" s="9"/>
      <c r="I29" s="12"/>
      <c r="J29" s="12"/>
      <c r="K29" s="13"/>
      <c r="L29" s="14"/>
      <c r="M29" s="15"/>
      <c r="N29" s="10"/>
    </row>
    <row r="30" spans="1:14" s="16" customFormat="1">
      <c r="A30" s="73" t="s">
        <v>104</v>
      </c>
      <c r="B30" s="60" t="str">
        <f>'Popis del'!B886</f>
        <v>VIDEONADZORNI SISTEM</v>
      </c>
      <c r="C30" s="61"/>
      <c r="D30" s="62">
        <f>'Popis del'!F915</f>
        <v>0</v>
      </c>
      <c r="E30" s="9"/>
      <c r="F30" s="9"/>
      <c r="G30" s="11"/>
      <c r="H30" s="9"/>
      <c r="I30" s="12"/>
      <c r="J30" s="12"/>
      <c r="K30" s="13"/>
      <c r="L30" s="14"/>
      <c r="M30" s="15"/>
      <c r="N30" s="10"/>
    </row>
    <row r="31" spans="1:14" s="16" customFormat="1">
      <c r="A31" s="73"/>
      <c r="B31" s="60"/>
      <c r="C31" s="61"/>
      <c r="D31" s="62"/>
      <c r="E31" s="9"/>
      <c r="F31" s="9"/>
      <c r="G31" s="11"/>
      <c r="H31" s="9"/>
      <c r="I31" s="12"/>
      <c r="J31" s="12"/>
      <c r="K31" s="13"/>
      <c r="L31" s="14"/>
      <c r="M31" s="15"/>
      <c r="N31" s="10"/>
    </row>
    <row r="32" spans="1:14" s="16" customFormat="1">
      <c r="A32" s="73" t="s">
        <v>105</v>
      </c>
      <c r="B32" s="60" t="str">
        <f>'Popis del'!B917</f>
        <v>PRIKAZOVANJE ČASA</v>
      </c>
      <c r="C32" s="61"/>
      <c r="D32" s="62">
        <f>'Popis del'!F924</f>
        <v>0</v>
      </c>
      <c r="E32" s="9"/>
      <c r="F32" s="9"/>
      <c r="G32" s="11"/>
      <c r="H32" s="9"/>
      <c r="I32" s="12"/>
      <c r="J32" s="12"/>
      <c r="K32" s="13"/>
      <c r="L32" s="14"/>
      <c r="M32" s="15"/>
      <c r="N32" s="10"/>
    </row>
    <row r="33" spans="1:65" s="16" customFormat="1">
      <c r="A33" s="73"/>
      <c r="B33" s="60"/>
      <c r="C33" s="61"/>
      <c r="D33" s="62"/>
      <c r="E33" s="9"/>
      <c r="F33" s="9"/>
      <c r="G33" s="11"/>
      <c r="H33" s="9"/>
      <c r="I33" s="12"/>
      <c r="J33" s="12"/>
      <c r="K33" s="13"/>
      <c r="L33" s="14"/>
      <c r="M33" s="15"/>
      <c r="N33" s="10"/>
    </row>
    <row r="34" spans="1:65" s="16" customFormat="1">
      <c r="A34" s="59"/>
      <c r="B34" s="60"/>
      <c r="C34" s="61"/>
      <c r="D34" s="62"/>
      <c r="E34" s="9"/>
      <c r="F34" s="9"/>
      <c r="G34" s="11"/>
      <c r="H34" s="9"/>
      <c r="I34" s="12"/>
      <c r="J34" s="12"/>
      <c r="K34" s="13"/>
      <c r="L34" s="14"/>
      <c r="M34" s="15"/>
      <c r="N34" s="10"/>
    </row>
    <row r="35" spans="1:65" s="16" customFormat="1" ht="18.75">
      <c r="A35" s="40"/>
      <c r="B35" s="41" t="s">
        <v>23</v>
      </c>
      <c r="C35" s="42"/>
      <c r="D35" s="43">
        <f>SUM(D8:D32)</f>
        <v>0</v>
      </c>
      <c r="E35" s="9"/>
      <c r="F35" s="9"/>
      <c r="G35" s="11"/>
      <c r="H35" s="9"/>
      <c r="I35" s="12"/>
      <c r="J35" s="12"/>
      <c r="K35" s="13"/>
      <c r="L35" s="14"/>
      <c r="M35" s="15"/>
      <c r="N35" s="10"/>
    </row>
    <row r="36" spans="1:65" ht="15.75">
      <c r="A36" s="44"/>
      <c r="B36" s="45" t="s">
        <v>29</v>
      </c>
      <c r="C36" s="46"/>
      <c r="D36" s="57">
        <f>0.22*D35</f>
        <v>0</v>
      </c>
    </row>
    <row r="37" spans="1:65" ht="18.75">
      <c r="A37" s="40"/>
      <c r="B37" s="41" t="s">
        <v>30</v>
      </c>
      <c r="C37" s="42"/>
      <c r="D37" s="43">
        <f>D36+D35</f>
        <v>0</v>
      </c>
    </row>
    <row r="38" spans="1:65" s="33" customFormat="1">
      <c r="A38" s="37"/>
      <c r="B38" s="28"/>
      <c r="C38" s="27"/>
      <c r="D38" s="39"/>
      <c r="E38" s="29"/>
      <c r="F38" s="29"/>
      <c r="G38" s="29"/>
      <c r="H38" s="29"/>
      <c r="I38" s="29"/>
      <c r="J38" s="29"/>
      <c r="K38" s="30"/>
      <c r="L38" s="31"/>
      <c r="M38" s="30"/>
      <c r="N38" s="31"/>
      <c r="O38" s="29"/>
      <c r="P38" s="26"/>
      <c r="Q38" s="29"/>
      <c r="R38" s="26"/>
      <c r="S38" s="26"/>
      <c r="T38" s="26"/>
      <c r="U38" s="29"/>
      <c r="V38" s="26"/>
      <c r="W38" s="29"/>
      <c r="X38" s="29"/>
      <c r="Y38" s="29"/>
      <c r="Z38" s="29"/>
      <c r="AA38" s="29"/>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row>
    <row r="39" spans="1:65" s="32" customFormat="1">
      <c r="A39" s="58"/>
      <c r="E39" s="29"/>
      <c r="F39" s="29"/>
      <c r="G39" s="29"/>
      <c r="H39" s="29"/>
      <c r="I39" s="29"/>
      <c r="J39" s="29"/>
      <c r="K39" s="30"/>
      <c r="L39" s="31"/>
      <c r="M39" s="30"/>
      <c r="N39" s="31"/>
      <c r="O39" s="29"/>
      <c r="P39" s="26"/>
      <c r="Q39" s="29"/>
      <c r="R39" s="26"/>
      <c r="S39" s="26"/>
      <c r="T39" s="26"/>
      <c r="U39" s="29"/>
      <c r="V39" s="26"/>
      <c r="W39" s="29"/>
      <c r="X39" s="29"/>
      <c r="Y39" s="29"/>
      <c r="Z39" s="29"/>
      <c r="AA39" s="29"/>
    </row>
    <row r="40" spans="1:65" s="32" customFormat="1">
      <c r="A40" s="58"/>
      <c r="E40" s="29"/>
      <c r="F40" s="29"/>
      <c r="G40" s="29"/>
      <c r="H40" s="29"/>
      <c r="I40" s="29"/>
      <c r="J40" s="29"/>
      <c r="K40" s="30"/>
      <c r="L40" s="31"/>
      <c r="M40" s="30"/>
      <c r="N40" s="31"/>
      <c r="O40" s="29"/>
      <c r="P40" s="26"/>
      <c r="Q40" s="29"/>
      <c r="R40" s="26"/>
      <c r="S40" s="26"/>
      <c r="T40" s="26"/>
      <c r="U40" s="29"/>
      <c r="V40" s="26"/>
      <c r="W40" s="29"/>
      <c r="X40" s="29"/>
      <c r="Y40" s="29"/>
      <c r="Z40" s="29"/>
      <c r="AA40" s="29"/>
    </row>
    <row r="41" spans="1:65" s="32" customFormat="1">
      <c r="A41" s="58"/>
      <c r="E41" s="29"/>
      <c r="F41" s="29"/>
      <c r="G41" s="29"/>
      <c r="H41" s="29"/>
      <c r="I41" s="29"/>
      <c r="J41" s="29"/>
      <c r="K41" s="30"/>
      <c r="L41" s="31"/>
      <c r="M41" s="30"/>
      <c r="N41" s="31"/>
      <c r="O41" s="29"/>
      <c r="P41" s="26"/>
      <c r="Q41" s="29"/>
      <c r="R41" s="26"/>
      <c r="S41" s="26"/>
      <c r="T41" s="26"/>
      <c r="U41" s="29"/>
      <c r="V41" s="26"/>
      <c r="W41" s="29"/>
      <c r="X41" s="29"/>
      <c r="Y41" s="29"/>
      <c r="Z41" s="29"/>
      <c r="AA41" s="29"/>
    </row>
    <row r="42" spans="1:65" s="32" customFormat="1">
      <c r="A42" s="74"/>
      <c r="B42" s="60" t="s">
        <v>200</v>
      </c>
      <c r="C42" s="27"/>
      <c r="D42" s="39"/>
      <c r="E42" s="29"/>
      <c r="F42" s="29"/>
      <c r="G42" s="29"/>
      <c r="H42" s="29"/>
      <c r="I42" s="29"/>
      <c r="J42" s="29"/>
      <c r="K42" s="30"/>
      <c r="L42" s="31"/>
      <c r="M42" s="30"/>
      <c r="N42" s="31"/>
      <c r="O42" s="29"/>
      <c r="P42" s="26"/>
      <c r="Q42" s="29"/>
      <c r="R42" s="26"/>
      <c r="S42" s="26"/>
      <c r="T42" s="26"/>
      <c r="U42" s="29"/>
      <c r="V42" s="26"/>
      <c r="W42" s="29"/>
      <c r="X42" s="29"/>
      <c r="Y42" s="29"/>
      <c r="Z42" s="29"/>
      <c r="AA42" s="29"/>
    </row>
    <row r="43" spans="1:65" s="32" customFormat="1">
      <c r="A43" s="37"/>
      <c r="B43" s="28"/>
      <c r="C43" s="27"/>
      <c r="D43" s="39"/>
      <c r="E43" s="29"/>
      <c r="F43" s="29"/>
      <c r="G43" s="29"/>
      <c r="H43" s="29"/>
      <c r="I43" s="29"/>
      <c r="J43" s="29"/>
      <c r="K43" s="30"/>
      <c r="L43" s="31"/>
      <c r="M43" s="30"/>
      <c r="N43" s="31"/>
      <c r="O43" s="29"/>
      <c r="P43" s="26"/>
      <c r="Q43" s="29"/>
      <c r="R43" s="26"/>
      <c r="S43" s="26"/>
      <c r="T43" s="26"/>
      <c r="U43" s="29"/>
      <c r="V43" s="26"/>
      <c r="W43" s="29"/>
      <c r="X43" s="29"/>
      <c r="Y43" s="29"/>
      <c r="Z43" s="29"/>
      <c r="AA43" s="29"/>
    </row>
  </sheetData>
  <sheetProtection selectLockedCells="1" selectUnlockedCells="1"/>
  <pageMargins left="0.94488188976377963" right="0.15748031496062992" top="0.78740157480314965" bottom="0.55118110236220474" header="0.31496062992125984" footer="0.31496062992125984"/>
  <pageSetup paperSize="9" firstPageNumber="0" orientation="portrait" r:id="rId1"/>
  <headerFooter alignWithMargins="0">
    <oddHeader>&amp;L&amp;8Investitor/objekt: Splošna bolnišnica Novo mesto, Šmihelska cesta 1, 8000 Novo mesto
Prenova oddelka za Abdominalno kirurgijo v 1. nadstropju kirurške stavbe
Vsebina: PZI - 3 - NAČRT ELEKTRIČNIH INŠTALACIJ IN OPREME</oddHeader>
    <oddFooter>&amp;L&amp;8&amp;F&amp;C&amp;8&amp;P&amp;R&amp;8PZI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15"/>
  <sheetViews>
    <sheetView topLeftCell="A5" workbookViewId="0">
      <selection activeCell="A23" sqref="A23"/>
    </sheetView>
  </sheetViews>
  <sheetFormatPr defaultColWidth="9.140625" defaultRowHeight="12.75"/>
  <cols>
    <col min="1" max="1" width="81.42578125" style="6" customWidth="1"/>
    <col min="2" max="16384" width="9.140625" style="6"/>
  </cols>
  <sheetData>
    <row r="2" spans="1:1" ht="15.75">
      <c r="A2" s="68" t="s">
        <v>14</v>
      </c>
    </row>
    <row r="3" spans="1:1">
      <c r="A3" s="69"/>
    </row>
    <row r="4" spans="1:1" ht="51">
      <c r="A4" s="70" t="s">
        <v>9</v>
      </c>
    </row>
    <row r="5" spans="1:1" ht="93.75" customHeight="1">
      <c r="A5" s="70" t="s">
        <v>36</v>
      </c>
    </row>
    <row r="6" spans="1:1" ht="51">
      <c r="A6" s="70" t="s">
        <v>10</v>
      </c>
    </row>
    <row r="7" spans="1:1" ht="51">
      <c r="A7" s="70" t="s">
        <v>11</v>
      </c>
    </row>
    <row r="8" spans="1:1" ht="51">
      <c r="A8" s="70" t="s">
        <v>12</v>
      </c>
    </row>
    <row r="9" spans="1:1" ht="51">
      <c r="A9" s="70" t="s">
        <v>13</v>
      </c>
    </row>
    <row r="10" spans="1:1" ht="51">
      <c r="A10" s="70" t="s">
        <v>24</v>
      </c>
    </row>
    <row r="11" spans="1:1">
      <c r="A11" s="70"/>
    </row>
    <row r="12" spans="1:1" ht="25.5">
      <c r="A12" s="70" t="s">
        <v>201</v>
      </c>
    </row>
    <row r="13" spans="1:1">
      <c r="A13" s="70"/>
    </row>
    <row r="14" spans="1:1">
      <c r="A14" s="70" t="s">
        <v>54</v>
      </c>
    </row>
    <row r="15" spans="1:1">
      <c r="A15" s="70"/>
    </row>
  </sheetData>
  <pageMargins left="0.70866141732283472" right="0.70866141732283472" top="0.74803149606299213" bottom="0.74803149606299213" header="0.31496062992125984" footer="0.31496062992125984"/>
  <pageSetup paperSize="9" orientation="portrait" r:id="rId1"/>
  <headerFooter>
    <oddHeader>&amp;L&amp;8Investitor/objekt: Splošna bolnišnica Novo mesto, Šmihelska cesta 1, 8000 Novo mesto
Prenova oddelka za Abdominalno kirurgijo v 1. nadstropju kirurške stavbe
Vsebina: PZI - 3 - NAČRT ELEKTRIČNIH INŠTALACIJ IN OPREME</oddHeader>
    <oddFooter>&amp;L&amp;8&amp;F&amp;C&amp;8&amp;P&amp;R&amp;8PZI</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BA934"/>
  <sheetViews>
    <sheetView showZeros="0" tabSelected="1" view="pageBreakPreview" topLeftCell="A568" zoomScale="130" zoomScaleSheetLayoutView="130" workbookViewId="0">
      <selection activeCell="H576" sqref="H576"/>
    </sheetView>
  </sheetViews>
  <sheetFormatPr defaultColWidth="8.85546875" defaultRowHeight="12.75"/>
  <cols>
    <col min="1" max="1" width="7.28515625" style="1" customWidth="1"/>
    <col min="2" max="2" width="50.28515625" style="2" customWidth="1"/>
    <col min="3" max="3" width="5.140625" style="78" customWidth="1"/>
    <col min="4" max="4" width="7.28515625" style="248" customWidth="1"/>
    <col min="5" max="5" width="11" style="227" customWidth="1"/>
    <col min="6" max="6" width="13.85546875" style="227" customWidth="1"/>
    <col min="7" max="7" width="22.28515625" style="5" customWidth="1"/>
    <col min="8" max="8" width="36.140625" style="5" customWidth="1"/>
    <col min="9" max="11" width="2.5703125" style="6" customWidth="1"/>
    <col min="12" max="12" width="45" style="6" customWidth="1"/>
    <col min="13" max="14" width="8.85546875" style="97" customWidth="1"/>
    <col min="15" max="16" width="8.85546875" style="6" customWidth="1"/>
    <col min="17" max="16384" width="8.85546875" style="7"/>
  </cols>
  <sheetData>
    <row r="1" spans="1:29" s="54" customFormat="1" ht="23.45" customHeight="1">
      <c r="A1" s="235" t="s">
        <v>7</v>
      </c>
      <c r="B1" s="138" t="s">
        <v>2</v>
      </c>
      <c r="C1" s="139" t="s">
        <v>5</v>
      </c>
      <c r="D1" s="245" t="s">
        <v>3</v>
      </c>
      <c r="E1" s="175" t="s">
        <v>6</v>
      </c>
      <c r="F1" s="175" t="s">
        <v>4</v>
      </c>
      <c r="G1" s="47"/>
      <c r="H1" s="87"/>
      <c r="I1" s="48"/>
      <c r="J1" s="88"/>
      <c r="K1" s="48"/>
      <c r="L1" s="48"/>
      <c r="M1" s="48"/>
      <c r="N1" s="89"/>
      <c r="O1" s="48"/>
      <c r="P1" s="89"/>
      <c r="Q1" s="49"/>
      <c r="R1" s="90"/>
      <c r="S1" s="91"/>
      <c r="T1" s="92"/>
      <c r="U1" s="92"/>
      <c r="V1" s="93"/>
      <c r="W1" s="50"/>
      <c r="X1" s="51"/>
      <c r="Y1" s="52"/>
      <c r="Z1" s="53"/>
      <c r="AA1" s="53"/>
      <c r="AB1" s="52"/>
      <c r="AC1" s="52"/>
    </row>
    <row r="2" spans="1:29">
      <c r="A2" s="230"/>
      <c r="C2" s="76"/>
      <c r="D2" s="246"/>
      <c r="E2" s="176"/>
      <c r="F2" s="176"/>
      <c r="H2" s="94"/>
      <c r="I2" s="95"/>
      <c r="J2" s="95"/>
      <c r="K2" s="95"/>
      <c r="L2" s="95"/>
      <c r="M2" s="96"/>
      <c r="N2" s="96"/>
      <c r="O2" s="55"/>
      <c r="P2" s="56"/>
    </row>
    <row r="3" spans="1:29" s="108" customFormat="1">
      <c r="A3" s="160" t="s">
        <v>20</v>
      </c>
      <c r="B3" s="60" t="s">
        <v>32</v>
      </c>
      <c r="C3" s="161"/>
      <c r="D3" s="253"/>
      <c r="E3" s="267"/>
      <c r="F3" s="267"/>
      <c r="G3" s="106"/>
      <c r="H3" s="109"/>
      <c r="I3" s="110"/>
      <c r="J3" s="110"/>
      <c r="K3" s="110"/>
      <c r="L3" s="110"/>
      <c r="M3" s="111"/>
      <c r="N3" s="111"/>
      <c r="O3" s="112"/>
      <c r="P3" s="113"/>
    </row>
    <row r="4" spans="1:29" s="108" customFormat="1">
      <c r="A4" s="160"/>
      <c r="B4" s="60"/>
      <c r="C4" s="161"/>
      <c r="D4" s="253"/>
      <c r="E4" s="267"/>
      <c r="F4" s="267"/>
      <c r="G4" s="106"/>
      <c r="H4" s="109"/>
      <c r="I4" s="110"/>
      <c r="J4" s="110"/>
      <c r="K4" s="110"/>
      <c r="L4" s="110"/>
      <c r="M4" s="111"/>
      <c r="N4" s="111"/>
      <c r="O4" s="112"/>
      <c r="P4" s="113"/>
    </row>
    <row r="5" spans="1:29" s="108" customFormat="1" ht="51">
      <c r="A5" s="160"/>
      <c r="B5" s="86" t="s">
        <v>249</v>
      </c>
      <c r="C5" s="161"/>
      <c r="D5" s="253"/>
      <c r="E5" s="267"/>
      <c r="F5" s="267"/>
      <c r="G5" s="106"/>
      <c r="H5" s="109"/>
      <c r="I5" s="110"/>
      <c r="J5" s="110"/>
      <c r="K5" s="110"/>
      <c r="L5" s="110"/>
      <c r="M5" s="111"/>
      <c r="N5" s="111"/>
      <c r="O5" s="112"/>
      <c r="P5" s="113"/>
    </row>
    <row r="6" spans="1:29" s="108" customFormat="1">
      <c r="A6" s="160"/>
      <c r="B6" s="276"/>
      <c r="C6" s="161"/>
      <c r="D6" s="253"/>
      <c r="E6" s="267"/>
      <c r="F6" s="267"/>
      <c r="G6" s="106"/>
      <c r="H6" s="109"/>
      <c r="I6" s="110"/>
      <c r="J6" s="110"/>
      <c r="K6" s="110"/>
      <c r="L6" s="110"/>
      <c r="M6" s="111"/>
      <c r="N6" s="111"/>
      <c r="O6" s="112"/>
      <c r="P6" s="113"/>
    </row>
    <row r="7" spans="1:29" s="108" customFormat="1" ht="51">
      <c r="A7" s="179">
        <v>1</v>
      </c>
      <c r="B7" s="75" t="s">
        <v>251</v>
      </c>
      <c r="C7" s="80"/>
      <c r="D7" s="247"/>
      <c r="E7" s="226"/>
      <c r="F7" s="226"/>
      <c r="G7" s="106"/>
      <c r="H7" s="125"/>
      <c r="I7" s="126"/>
      <c r="J7" s="126"/>
      <c r="K7" s="126"/>
      <c r="L7" s="126"/>
      <c r="M7" s="127"/>
      <c r="N7" s="127"/>
      <c r="O7" s="128"/>
      <c r="P7" s="113"/>
    </row>
    <row r="8" spans="1:29" s="86" customFormat="1">
      <c r="A8" s="271"/>
      <c r="B8" s="85" t="s">
        <v>91</v>
      </c>
      <c r="C8" s="268" t="s">
        <v>8</v>
      </c>
      <c r="D8" s="249">
        <v>25</v>
      </c>
      <c r="E8" s="226"/>
      <c r="F8" s="177">
        <f>D8*E8</f>
        <v>0</v>
      </c>
    </row>
    <row r="9" spans="1:29" s="108" customFormat="1">
      <c r="A9" s="179"/>
      <c r="B9" s="75" t="s">
        <v>250</v>
      </c>
      <c r="C9" s="80" t="s">
        <v>8</v>
      </c>
      <c r="D9" s="247">
        <v>190</v>
      </c>
      <c r="E9" s="226"/>
      <c r="F9" s="177">
        <f t="shared" ref="F9:F81" si="0">D9*E9</f>
        <v>0</v>
      </c>
      <c r="G9" s="105"/>
      <c r="H9" s="125"/>
      <c r="I9" s="126"/>
      <c r="J9" s="126"/>
      <c r="K9" s="126"/>
      <c r="L9" s="126"/>
      <c r="M9" s="127"/>
      <c r="N9" s="127"/>
      <c r="O9" s="128"/>
      <c r="P9" s="113"/>
    </row>
    <row r="10" spans="1:29" s="108" customFormat="1">
      <c r="A10" s="179"/>
      <c r="B10" s="75" t="s">
        <v>401</v>
      </c>
      <c r="C10" s="80" t="s">
        <v>8</v>
      </c>
      <c r="D10" s="247">
        <v>22</v>
      </c>
      <c r="E10" s="226"/>
      <c r="F10" s="177">
        <f t="shared" ref="F10" si="1">D10*E10</f>
        <v>0</v>
      </c>
      <c r="G10" s="105"/>
      <c r="H10" s="125"/>
      <c r="I10" s="126"/>
      <c r="J10" s="126"/>
      <c r="K10" s="126"/>
      <c r="L10" s="126"/>
      <c r="M10" s="127"/>
      <c r="N10" s="127"/>
      <c r="O10" s="128"/>
      <c r="P10" s="113"/>
    </row>
    <row r="11" spans="1:29" s="108" customFormat="1">
      <c r="A11" s="179"/>
      <c r="B11" s="75" t="s">
        <v>44</v>
      </c>
      <c r="C11" s="80" t="s">
        <v>8</v>
      </c>
      <c r="D11" s="247">
        <v>145</v>
      </c>
      <c r="E11" s="226"/>
      <c r="F11" s="177">
        <f t="shared" si="0"/>
        <v>0</v>
      </c>
      <c r="G11" s="106"/>
      <c r="H11" s="125"/>
      <c r="I11" s="126"/>
      <c r="J11" s="126"/>
      <c r="K11" s="126"/>
      <c r="L11" s="126"/>
      <c r="M11" s="127"/>
      <c r="N11" s="127"/>
      <c r="O11" s="128"/>
      <c r="P11" s="113"/>
    </row>
    <row r="12" spans="1:29" s="108" customFormat="1">
      <c r="A12" s="179"/>
      <c r="B12" s="75" t="s">
        <v>84</v>
      </c>
      <c r="C12" s="80" t="s">
        <v>8</v>
      </c>
      <c r="D12" s="247">
        <v>145</v>
      </c>
      <c r="E12" s="226"/>
      <c r="F12" s="177">
        <f t="shared" si="0"/>
        <v>0</v>
      </c>
      <c r="G12" s="106"/>
      <c r="H12" s="125"/>
      <c r="I12" s="126"/>
      <c r="J12" s="126"/>
      <c r="K12" s="126"/>
      <c r="L12" s="126"/>
      <c r="M12" s="127"/>
      <c r="N12" s="127"/>
      <c r="O12" s="128"/>
      <c r="P12" s="113"/>
    </row>
    <row r="13" spans="1:29" s="108" customFormat="1">
      <c r="A13" s="179"/>
      <c r="B13" s="75" t="s">
        <v>55</v>
      </c>
      <c r="C13" s="80" t="s">
        <v>8</v>
      </c>
      <c r="D13" s="247">
        <v>18</v>
      </c>
      <c r="E13" s="226"/>
      <c r="F13" s="177">
        <f t="shared" ref="F13" si="2">D13*E13</f>
        <v>0</v>
      </c>
      <c r="G13" s="106"/>
      <c r="H13" s="125"/>
      <c r="I13" s="126"/>
      <c r="J13" s="126"/>
      <c r="K13" s="126"/>
      <c r="L13" s="126"/>
      <c r="M13" s="127"/>
      <c r="N13" s="127"/>
      <c r="O13" s="128"/>
      <c r="P13" s="113"/>
    </row>
    <row r="14" spans="1:29" s="108" customFormat="1">
      <c r="A14" s="179"/>
      <c r="B14" s="75"/>
      <c r="C14" s="80"/>
      <c r="D14" s="247"/>
      <c r="E14" s="226"/>
      <c r="F14" s="177"/>
      <c r="G14" s="106"/>
      <c r="H14" s="125"/>
      <c r="I14" s="126"/>
      <c r="J14" s="126"/>
      <c r="K14" s="126"/>
      <c r="L14" s="126"/>
      <c r="M14" s="127"/>
      <c r="N14" s="127"/>
      <c r="O14" s="128"/>
      <c r="P14" s="113"/>
    </row>
    <row r="15" spans="1:29" s="108" customFormat="1" ht="25.5">
      <c r="A15" s="179">
        <v>2</v>
      </c>
      <c r="B15" s="75" t="s">
        <v>402</v>
      </c>
      <c r="C15" s="80"/>
      <c r="D15" s="247"/>
      <c r="E15" s="226"/>
      <c r="F15" s="177"/>
      <c r="G15" s="106"/>
      <c r="H15" s="125"/>
      <c r="I15" s="126"/>
      <c r="J15" s="126"/>
      <c r="K15" s="126"/>
      <c r="L15" s="126"/>
      <c r="M15" s="127"/>
      <c r="N15" s="127"/>
      <c r="O15" s="128"/>
      <c r="P15" s="113"/>
    </row>
    <row r="16" spans="1:29" s="108" customFormat="1">
      <c r="A16" s="179"/>
      <c r="B16" s="75" t="s">
        <v>403</v>
      </c>
      <c r="C16" s="80" t="s">
        <v>8</v>
      </c>
      <c r="D16" s="247">
        <v>15</v>
      </c>
      <c r="E16" s="226"/>
      <c r="F16" s="177">
        <f>D16*E16</f>
        <v>0</v>
      </c>
      <c r="G16" s="106"/>
      <c r="H16" s="125"/>
      <c r="I16" s="126"/>
      <c r="J16" s="126"/>
      <c r="K16" s="126"/>
      <c r="L16" s="126"/>
      <c r="M16" s="127"/>
      <c r="N16" s="127"/>
      <c r="O16" s="128"/>
      <c r="P16" s="113"/>
    </row>
    <row r="17" spans="1:16" s="108" customFormat="1">
      <c r="A17" s="179"/>
      <c r="B17" s="75"/>
      <c r="C17" s="80"/>
      <c r="D17" s="247"/>
      <c r="E17" s="226"/>
      <c r="F17" s="177"/>
      <c r="G17" s="106"/>
      <c r="H17" s="125"/>
      <c r="I17" s="126"/>
      <c r="J17" s="126"/>
      <c r="K17" s="126"/>
      <c r="L17" s="126"/>
      <c r="M17" s="127"/>
      <c r="N17" s="127"/>
      <c r="O17" s="128"/>
      <c r="P17" s="113"/>
    </row>
    <row r="18" spans="1:16" s="305" customFormat="1" ht="51">
      <c r="A18" s="179">
        <v>3</v>
      </c>
      <c r="B18" s="86" t="s">
        <v>113</v>
      </c>
      <c r="C18" s="268"/>
      <c r="D18" s="131"/>
      <c r="E18" s="294"/>
      <c r="F18" s="177"/>
    </row>
    <row r="19" spans="1:16" s="86" customFormat="1">
      <c r="A19" s="271"/>
      <c r="B19" s="85" t="s">
        <v>285</v>
      </c>
      <c r="C19" s="268" t="s">
        <v>8</v>
      </c>
      <c r="D19" s="131">
        <v>45</v>
      </c>
      <c r="E19" s="273"/>
      <c r="F19" s="177">
        <f>D19*E19</f>
        <v>0</v>
      </c>
    </row>
    <row r="20" spans="1:16" s="270" customFormat="1">
      <c r="A20" s="322"/>
      <c r="B20" s="323"/>
      <c r="C20" s="320"/>
      <c r="D20" s="321"/>
      <c r="E20" s="324"/>
      <c r="F20" s="209"/>
    </row>
    <row r="21" spans="1:16" s="108" customFormat="1" ht="51">
      <c r="A21" s="179">
        <f>COUNT($A$7:A20)+1</f>
        <v>4</v>
      </c>
      <c r="B21" s="75" t="s">
        <v>107</v>
      </c>
      <c r="C21" s="80"/>
      <c r="D21" s="247"/>
      <c r="E21" s="226"/>
      <c r="F21" s="177">
        <f t="shared" si="0"/>
        <v>0</v>
      </c>
      <c r="G21" s="106"/>
      <c r="H21" s="125"/>
      <c r="I21" s="126"/>
      <c r="J21" s="126"/>
      <c r="K21" s="126"/>
      <c r="L21" s="126"/>
      <c r="M21" s="127"/>
      <c r="N21" s="127"/>
      <c r="O21" s="128"/>
      <c r="P21" s="113"/>
    </row>
    <row r="22" spans="1:16" s="108" customFormat="1">
      <c r="A22" s="179"/>
      <c r="B22" s="86" t="s">
        <v>266</v>
      </c>
      <c r="C22" s="80" t="s">
        <v>8</v>
      </c>
      <c r="D22" s="247">
        <v>650</v>
      </c>
      <c r="E22" s="226"/>
      <c r="F22" s="177">
        <f>D22*E22</f>
        <v>0</v>
      </c>
      <c r="G22" s="106"/>
      <c r="H22" s="125"/>
      <c r="I22" s="126"/>
      <c r="J22" s="126"/>
      <c r="K22" s="126"/>
      <c r="L22" s="126"/>
      <c r="M22" s="127"/>
      <c r="N22" s="127"/>
      <c r="O22" s="128"/>
      <c r="P22" s="113"/>
    </row>
    <row r="23" spans="1:16" s="108" customFormat="1">
      <c r="A23" s="179"/>
      <c r="B23" s="86" t="s">
        <v>478</v>
      </c>
      <c r="C23" s="80" t="s">
        <v>8</v>
      </c>
      <c r="D23" s="247">
        <v>2550</v>
      </c>
      <c r="E23" s="226"/>
      <c r="F23" s="177">
        <f t="shared" ref="F23:F42" si="3">D23*E23</f>
        <v>0</v>
      </c>
      <c r="G23" s="106"/>
      <c r="H23" s="125"/>
      <c r="I23" s="126"/>
      <c r="J23" s="126"/>
      <c r="K23" s="126"/>
      <c r="L23" s="126"/>
      <c r="M23" s="127"/>
      <c r="N23" s="127"/>
      <c r="O23" s="128"/>
      <c r="P23" s="113"/>
    </row>
    <row r="24" spans="1:16" s="108" customFormat="1">
      <c r="A24" s="179"/>
      <c r="B24" s="86" t="s">
        <v>267</v>
      </c>
      <c r="C24" s="80" t="s">
        <v>8</v>
      </c>
      <c r="D24" s="247">
        <v>750</v>
      </c>
      <c r="E24" s="226"/>
      <c r="F24" s="177">
        <f t="shared" si="3"/>
        <v>0</v>
      </c>
      <c r="G24" s="106"/>
      <c r="H24" s="125"/>
      <c r="I24" s="126"/>
      <c r="J24" s="126"/>
      <c r="K24" s="126"/>
      <c r="L24" s="126"/>
      <c r="M24" s="127"/>
      <c r="N24" s="127"/>
      <c r="O24" s="128"/>
      <c r="P24" s="113"/>
    </row>
    <row r="25" spans="1:16" s="108" customFormat="1">
      <c r="A25" s="179"/>
      <c r="B25" s="86" t="s">
        <v>479</v>
      </c>
      <c r="C25" s="80" t="s">
        <v>8</v>
      </c>
      <c r="D25" s="247">
        <v>250</v>
      </c>
      <c r="E25" s="226"/>
      <c r="F25" s="177">
        <f t="shared" si="3"/>
        <v>0</v>
      </c>
      <c r="G25" s="106"/>
      <c r="H25" s="125"/>
      <c r="I25" s="126"/>
      <c r="J25" s="126"/>
      <c r="K25" s="126"/>
      <c r="L25" s="126"/>
      <c r="M25" s="127"/>
      <c r="N25" s="127"/>
      <c r="O25" s="128"/>
      <c r="P25" s="113"/>
    </row>
    <row r="26" spans="1:16" s="108" customFormat="1">
      <c r="A26" s="179"/>
      <c r="B26" s="86" t="s">
        <v>480</v>
      </c>
      <c r="C26" s="80" t="s">
        <v>8</v>
      </c>
      <c r="D26" s="247">
        <v>3650</v>
      </c>
      <c r="E26" s="226"/>
      <c r="F26" s="177">
        <f t="shared" si="3"/>
        <v>0</v>
      </c>
      <c r="G26" s="106"/>
      <c r="H26" s="125"/>
      <c r="I26" s="126"/>
      <c r="J26" s="126"/>
      <c r="K26" s="126"/>
      <c r="L26" s="126"/>
      <c r="M26" s="127"/>
      <c r="N26" s="127"/>
      <c r="O26" s="128"/>
      <c r="P26" s="113"/>
    </row>
    <row r="27" spans="1:16" s="108" customFormat="1">
      <c r="A27" s="179"/>
      <c r="B27" s="86" t="s">
        <v>481</v>
      </c>
      <c r="C27" s="80" t="s">
        <v>8</v>
      </c>
      <c r="D27" s="247">
        <v>185</v>
      </c>
      <c r="E27" s="226"/>
      <c r="F27" s="177">
        <f t="shared" si="3"/>
        <v>0</v>
      </c>
      <c r="G27" s="106"/>
      <c r="H27" s="125"/>
      <c r="I27" s="126"/>
      <c r="J27" s="126"/>
      <c r="K27" s="126"/>
      <c r="L27" s="126"/>
      <c r="M27" s="127"/>
      <c r="N27" s="127"/>
      <c r="O27" s="128"/>
      <c r="P27" s="113"/>
    </row>
    <row r="28" spans="1:16" s="108" customFormat="1">
      <c r="A28" s="179"/>
      <c r="B28" s="86" t="s">
        <v>348</v>
      </c>
      <c r="C28" s="80" t="s">
        <v>8</v>
      </c>
      <c r="D28" s="247">
        <v>350</v>
      </c>
      <c r="E28" s="226"/>
      <c r="F28" s="177">
        <f t="shared" si="3"/>
        <v>0</v>
      </c>
      <c r="G28" s="106"/>
      <c r="H28" s="125"/>
      <c r="I28" s="126"/>
      <c r="J28" s="126"/>
      <c r="K28" s="126"/>
      <c r="L28" s="126"/>
      <c r="M28" s="127"/>
      <c r="N28" s="127"/>
      <c r="O28" s="128"/>
      <c r="P28" s="113"/>
    </row>
    <row r="29" spans="1:16" s="108" customFormat="1">
      <c r="A29" s="179"/>
      <c r="B29" s="86" t="s">
        <v>349</v>
      </c>
      <c r="C29" s="80" t="s">
        <v>8</v>
      </c>
      <c r="D29" s="247">
        <v>520</v>
      </c>
      <c r="E29" s="226"/>
      <c r="F29" s="177">
        <f t="shared" si="3"/>
        <v>0</v>
      </c>
      <c r="G29" s="106"/>
      <c r="H29" s="125"/>
      <c r="I29" s="126"/>
      <c r="J29" s="126"/>
      <c r="K29" s="126"/>
      <c r="L29" s="126"/>
      <c r="M29" s="127"/>
      <c r="N29" s="127"/>
      <c r="O29" s="128"/>
      <c r="P29" s="113"/>
    </row>
    <row r="30" spans="1:16" s="108" customFormat="1">
      <c r="A30" s="179"/>
      <c r="B30" s="86" t="s">
        <v>350</v>
      </c>
      <c r="C30" s="80" t="s">
        <v>8</v>
      </c>
      <c r="D30" s="247">
        <v>350</v>
      </c>
      <c r="E30" s="226"/>
      <c r="F30" s="177">
        <f t="shared" ref="F30" si="4">D30*E30</f>
        <v>0</v>
      </c>
      <c r="G30" s="106"/>
      <c r="H30" s="125"/>
      <c r="I30" s="126"/>
      <c r="J30" s="126"/>
      <c r="K30" s="126"/>
      <c r="L30" s="126"/>
      <c r="M30" s="127"/>
      <c r="N30" s="127"/>
      <c r="O30" s="128"/>
      <c r="P30" s="113"/>
    </row>
    <row r="31" spans="1:16" s="137" customFormat="1">
      <c r="A31" s="179"/>
      <c r="B31" s="244" t="s">
        <v>351</v>
      </c>
      <c r="C31" s="290" t="s">
        <v>8</v>
      </c>
      <c r="D31" s="258">
        <v>1240</v>
      </c>
      <c r="E31" s="226"/>
      <c r="F31" s="177">
        <f t="shared" ref="F31:F33" si="5">D31*E31</f>
        <v>0</v>
      </c>
    </row>
    <row r="32" spans="1:16" s="137" customFormat="1">
      <c r="A32" s="179"/>
      <c r="B32" s="244" t="s">
        <v>352</v>
      </c>
      <c r="C32" s="290" t="s">
        <v>8</v>
      </c>
      <c r="D32" s="258">
        <v>50</v>
      </c>
      <c r="E32" s="226"/>
      <c r="F32" s="177">
        <f t="shared" si="5"/>
        <v>0</v>
      </c>
    </row>
    <row r="33" spans="1:16" s="137" customFormat="1">
      <c r="A33" s="179"/>
      <c r="B33" s="244" t="s">
        <v>353</v>
      </c>
      <c r="C33" s="290" t="s">
        <v>8</v>
      </c>
      <c r="D33" s="258">
        <v>35</v>
      </c>
      <c r="E33" s="226"/>
      <c r="F33" s="177">
        <f t="shared" si="5"/>
        <v>0</v>
      </c>
    </row>
    <row r="34" spans="1:16" s="137" customFormat="1">
      <c r="A34" s="179"/>
      <c r="B34" s="2" t="s">
        <v>265</v>
      </c>
      <c r="C34" s="219" t="s">
        <v>8</v>
      </c>
      <c r="D34" s="6">
        <v>640</v>
      </c>
      <c r="E34" s="226"/>
      <c r="F34" s="177">
        <f t="shared" ref="F34" si="6">D34*E34</f>
        <v>0</v>
      </c>
    </row>
    <row r="35" spans="1:16" s="108" customFormat="1">
      <c r="A35" s="179"/>
      <c r="B35" s="86" t="s">
        <v>392</v>
      </c>
      <c r="C35" s="80" t="s">
        <v>8</v>
      </c>
      <c r="D35" s="247">
        <v>165</v>
      </c>
      <c r="E35" s="226"/>
      <c r="F35" s="177">
        <f t="shared" si="3"/>
        <v>0</v>
      </c>
      <c r="G35" s="106"/>
      <c r="H35" s="125"/>
      <c r="I35" s="126"/>
      <c r="J35" s="126"/>
      <c r="K35" s="126"/>
      <c r="L35" s="126"/>
      <c r="M35" s="127"/>
      <c r="N35" s="127"/>
      <c r="O35" s="128"/>
      <c r="P35" s="113"/>
    </row>
    <row r="36" spans="1:16" s="108" customFormat="1">
      <c r="A36" s="179"/>
      <c r="B36" s="86" t="s">
        <v>390</v>
      </c>
      <c r="C36" s="80" t="s">
        <v>8</v>
      </c>
      <c r="D36" s="247">
        <v>15</v>
      </c>
      <c r="E36" s="226"/>
      <c r="F36" s="177">
        <f t="shared" si="3"/>
        <v>0</v>
      </c>
      <c r="G36" s="106"/>
      <c r="H36" s="125"/>
      <c r="I36" s="126"/>
      <c r="J36" s="126"/>
      <c r="K36" s="126"/>
      <c r="L36" s="126"/>
      <c r="M36" s="127"/>
      <c r="N36" s="127"/>
      <c r="O36" s="128"/>
      <c r="P36" s="113"/>
    </row>
    <row r="37" spans="1:16" s="108" customFormat="1">
      <c r="A37" s="179"/>
      <c r="B37" s="86" t="s">
        <v>391</v>
      </c>
      <c r="C37" s="80" t="s">
        <v>8</v>
      </c>
      <c r="D37" s="247">
        <v>65</v>
      </c>
      <c r="E37" s="226"/>
      <c r="F37" s="177">
        <f t="shared" si="3"/>
        <v>0</v>
      </c>
      <c r="G37" s="106"/>
      <c r="H37" s="125"/>
      <c r="I37" s="126"/>
      <c r="J37" s="126"/>
      <c r="K37" s="126"/>
      <c r="L37" s="126"/>
      <c r="M37" s="127"/>
      <c r="N37" s="127"/>
      <c r="O37" s="128"/>
      <c r="P37" s="113"/>
    </row>
    <row r="38" spans="1:16" s="325" customFormat="1">
      <c r="A38" s="271"/>
      <c r="B38" s="86" t="s">
        <v>273</v>
      </c>
      <c r="C38" s="268" t="s">
        <v>8</v>
      </c>
      <c r="D38" s="286">
        <v>650</v>
      </c>
      <c r="E38" s="226"/>
      <c r="F38" s="177">
        <f t="shared" ref="F38:F39" si="7">D38*E38</f>
        <v>0</v>
      </c>
    </row>
    <row r="39" spans="1:16" s="325" customFormat="1">
      <c r="A39" s="271"/>
      <c r="B39" s="86" t="s">
        <v>274</v>
      </c>
      <c r="C39" s="268" t="s">
        <v>8</v>
      </c>
      <c r="D39" s="286">
        <v>450</v>
      </c>
      <c r="E39" s="226"/>
      <c r="F39" s="177">
        <f t="shared" si="7"/>
        <v>0</v>
      </c>
    </row>
    <row r="40" spans="1:16" s="325" customFormat="1">
      <c r="A40" s="271"/>
      <c r="B40" s="86" t="s">
        <v>485</v>
      </c>
      <c r="C40" s="268" t="s">
        <v>8</v>
      </c>
      <c r="D40" s="286">
        <v>850</v>
      </c>
      <c r="E40" s="226"/>
      <c r="F40" s="177">
        <f t="shared" si="3"/>
        <v>0</v>
      </c>
    </row>
    <row r="41" spans="1:16" s="325" customFormat="1">
      <c r="A41" s="271"/>
      <c r="B41" s="86" t="s">
        <v>486</v>
      </c>
      <c r="C41" s="268" t="s">
        <v>8</v>
      </c>
      <c r="D41" s="286">
        <v>160</v>
      </c>
      <c r="E41" s="226"/>
      <c r="F41" s="177">
        <f t="shared" si="3"/>
        <v>0</v>
      </c>
    </row>
    <row r="42" spans="1:16" s="325" customFormat="1">
      <c r="A42" s="271"/>
      <c r="B42" s="86" t="s">
        <v>275</v>
      </c>
      <c r="C42" s="268" t="s">
        <v>8</v>
      </c>
      <c r="D42" s="286">
        <v>120</v>
      </c>
      <c r="E42" s="226"/>
      <c r="F42" s="177">
        <f t="shared" si="3"/>
        <v>0</v>
      </c>
    </row>
    <row r="43" spans="1:16" s="108" customFormat="1">
      <c r="A43" s="179"/>
      <c r="B43" s="82"/>
      <c r="C43" s="80"/>
      <c r="D43" s="247"/>
      <c r="E43" s="226"/>
      <c r="F43" s="177"/>
      <c r="G43" s="106"/>
      <c r="H43" s="125"/>
      <c r="I43" s="126"/>
      <c r="J43" s="126"/>
      <c r="K43" s="126"/>
      <c r="L43" s="126"/>
      <c r="M43" s="127"/>
      <c r="N43" s="127"/>
      <c r="O43" s="128"/>
      <c r="P43" s="113"/>
    </row>
    <row r="44" spans="1:16" s="86" customFormat="1" ht="76.5">
      <c r="A44" s="179">
        <v>5</v>
      </c>
      <c r="B44" s="86" t="s">
        <v>108</v>
      </c>
      <c r="C44" s="268"/>
      <c r="D44" s="131"/>
      <c r="E44" s="273"/>
      <c r="F44" s="177"/>
    </row>
    <row r="45" spans="1:16" s="86" customFormat="1">
      <c r="A45" s="179"/>
      <c r="B45" s="86" t="s">
        <v>487</v>
      </c>
      <c r="C45" s="268" t="s">
        <v>8</v>
      </c>
      <c r="D45" s="131">
        <v>180</v>
      </c>
      <c r="E45" s="273"/>
      <c r="F45" s="177">
        <f>D45*E45</f>
        <v>0</v>
      </c>
    </row>
    <row r="46" spans="1:16" s="86" customFormat="1">
      <c r="A46" s="271"/>
      <c r="B46" s="85" t="s">
        <v>488</v>
      </c>
      <c r="C46" s="268" t="s">
        <v>8</v>
      </c>
      <c r="D46" s="131">
        <v>235</v>
      </c>
      <c r="E46" s="226"/>
      <c r="F46" s="177">
        <f>D46*E46</f>
        <v>0</v>
      </c>
    </row>
    <row r="47" spans="1:16" s="86" customFormat="1">
      <c r="A47" s="271"/>
      <c r="B47" s="85" t="s">
        <v>489</v>
      </c>
      <c r="C47" s="268" t="s">
        <v>8</v>
      </c>
      <c r="D47" s="131">
        <v>70</v>
      </c>
      <c r="E47" s="226"/>
      <c r="F47" s="177">
        <f t="shared" ref="F47:F51" si="8">D47*E47</f>
        <v>0</v>
      </c>
    </row>
    <row r="48" spans="1:16" s="86" customFormat="1">
      <c r="A48" s="271"/>
      <c r="C48" s="268"/>
      <c r="D48" s="131"/>
      <c r="E48" s="226"/>
      <c r="F48" s="177">
        <f t="shared" si="8"/>
        <v>0</v>
      </c>
    </row>
    <row r="49" spans="1:16" s="131" customFormat="1" ht="25.5">
      <c r="A49" s="179">
        <v>6</v>
      </c>
      <c r="B49" s="86" t="s">
        <v>114</v>
      </c>
      <c r="C49" s="268" t="s">
        <v>1</v>
      </c>
      <c r="D49" s="249">
        <v>30</v>
      </c>
      <c r="E49" s="226"/>
      <c r="F49" s="177">
        <f t="shared" si="8"/>
        <v>0</v>
      </c>
    </row>
    <row r="50" spans="1:16" s="131" customFormat="1">
      <c r="A50" s="271"/>
      <c r="B50" s="86"/>
      <c r="C50" s="268"/>
      <c r="D50" s="249"/>
      <c r="E50" s="226"/>
      <c r="F50" s="177">
        <f t="shared" si="8"/>
        <v>0</v>
      </c>
    </row>
    <row r="51" spans="1:16" s="86" customFormat="1" ht="25.5">
      <c r="A51" s="179">
        <v>7</v>
      </c>
      <c r="B51" s="86" t="s">
        <v>115</v>
      </c>
      <c r="C51" s="268" t="s">
        <v>8</v>
      </c>
      <c r="D51" s="249">
        <v>15</v>
      </c>
      <c r="E51" s="226"/>
      <c r="F51" s="177">
        <f t="shared" si="8"/>
        <v>0</v>
      </c>
    </row>
    <row r="52" spans="1:16" s="108" customFormat="1">
      <c r="A52" s="179"/>
      <c r="B52" s="82"/>
      <c r="C52" s="80"/>
      <c r="D52" s="247"/>
      <c r="E52" s="226"/>
      <c r="F52" s="177"/>
      <c r="G52" s="106"/>
      <c r="H52" s="125"/>
      <c r="I52" s="126"/>
      <c r="J52" s="126"/>
      <c r="K52" s="126"/>
      <c r="L52" s="126"/>
      <c r="M52" s="127"/>
      <c r="N52" s="127"/>
      <c r="O52" s="128"/>
      <c r="P52" s="113"/>
    </row>
    <row r="53" spans="1:16" s="335" customFormat="1" ht="25.5">
      <c r="A53" s="179">
        <v>8</v>
      </c>
      <c r="B53" s="331" t="s">
        <v>109</v>
      </c>
      <c r="C53" s="332"/>
      <c r="D53" s="333"/>
      <c r="E53" s="334"/>
      <c r="F53" s="177"/>
    </row>
    <row r="54" spans="1:16" s="335" customFormat="1">
      <c r="A54" s="336"/>
      <c r="B54" s="331" t="s">
        <v>110</v>
      </c>
      <c r="C54" s="332" t="s">
        <v>8</v>
      </c>
      <c r="D54" s="333">
        <v>1100</v>
      </c>
      <c r="E54" s="273"/>
      <c r="F54" s="177">
        <f>D54*E54</f>
        <v>0</v>
      </c>
    </row>
    <row r="55" spans="1:16" s="335" customFormat="1">
      <c r="A55" s="336"/>
      <c r="B55" s="331" t="s">
        <v>111</v>
      </c>
      <c r="C55" s="332" t="s">
        <v>8</v>
      </c>
      <c r="D55" s="333">
        <v>330</v>
      </c>
      <c r="E55" s="273"/>
      <c r="F55" s="177">
        <f t="shared" ref="F55:F66" si="9">D55*E55</f>
        <v>0</v>
      </c>
    </row>
    <row r="56" spans="1:16" s="335" customFormat="1">
      <c r="A56" s="336"/>
      <c r="B56" s="331" t="s">
        <v>112</v>
      </c>
      <c r="C56" s="332" t="s">
        <v>8</v>
      </c>
      <c r="D56" s="333">
        <v>150</v>
      </c>
      <c r="E56" s="273"/>
      <c r="F56" s="177">
        <f t="shared" si="9"/>
        <v>0</v>
      </c>
    </row>
    <row r="57" spans="1:16" s="335" customFormat="1">
      <c r="A57" s="336"/>
      <c r="B57" s="331"/>
      <c r="C57" s="332"/>
      <c r="D57" s="333"/>
      <c r="E57" s="273"/>
      <c r="F57" s="177"/>
    </row>
    <row r="58" spans="1:16" s="335" customFormat="1">
      <c r="A58" s="179">
        <v>9</v>
      </c>
      <c r="B58" s="331" t="s">
        <v>354</v>
      </c>
      <c r="C58" s="332"/>
      <c r="D58" s="333"/>
      <c r="E58" s="273"/>
      <c r="F58" s="177"/>
    </row>
    <row r="59" spans="1:16" s="335" customFormat="1">
      <c r="A59" s="336"/>
      <c r="B59" s="331" t="s">
        <v>357</v>
      </c>
      <c r="C59" s="332" t="s">
        <v>8</v>
      </c>
      <c r="D59" s="333">
        <v>40</v>
      </c>
      <c r="E59" s="273"/>
      <c r="F59" s="177">
        <f t="shared" ref="F59:F61" si="10">D59*E59</f>
        <v>0</v>
      </c>
    </row>
    <row r="60" spans="1:16" s="335" customFormat="1">
      <c r="A60" s="336"/>
      <c r="B60" s="331" t="s">
        <v>355</v>
      </c>
      <c r="C60" s="332" t="s">
        <v>8</v>
      </c>
      <c r="D60" s="333">
        <v>40</v>
      </c>
      <c r="E60" s="273"/>
      <c r="F60" s="177">
        <f t="shared" si="10"/>
        <v>0</v>
      </c>
    </row>
    <row r="61" spans="1:16" s="335" customFormat="1">
      <c r="A61" s="336"/>
      <c r="B61" s="331" t="s">
        <v>356</v>
      </c>
      <c r="C61" s="332" t="s">
        <v>8</v>
      </c>
      <c r="D61" s="333">
        <v>40</v>
      </c>
      <c r="E61" s="273"/>
      <c r="F61" s="177">
        <f t="shared" si="10"/>
        <v>0</v>
      </c>
    </row>
    <row r="62" spans="1:16" s="335" customFormat="1">
      <c r="A62" s="336"/>
      <c r="B62" s="331"/>
      <c r="C62" s="332"/>
      <c r="D62" s="333"/>
      <c r="E62" s="334"/>
      <c r="F62" s="177"/>
    </row>
    <row r="63" spans="1:16" s="335" customFormat="1" ht="25.5">
      <c r="A63" s="179">
        <v>10</v>
      </c>
      <c r="B63" s="285" t="s">
        <v>116</v>
      </c>
      <c r="C63" s="332"/>
      <c r="D63" s="333"/>
      <c r="E63" s="334"/>
      <c r="F63" s="177">
        <f t="shared" si="9"/>
        <v>0</v>
      </c>
    </row>
    <row r="64" spans="1:16" s="335" customFormat="1">
      <c r="A64" s="336"/>
      <c r="B64" s="331" t="s">
        <v>81</v>
      </c>
      <c r="C64" s="332" t="s">
        <v>8</v>
      </c>
      <c r="D64" s="333">
        <v>1900</v>
      </c>
      <c r="E64" s="273"/>
      <c r="F64" s="177">
        <f t="shared" si="9"/>
        <v>0</v>
      </c>
    </row>
    <row r="65" spans="1:16" s="335" customFormat="1">
      <c r="A65" s="336"/>
      <c r="B65" s="331" t="s">
        <v>82</v>
      </c>
      <c r="C65" s="332" t="s">
        <v>8</v>
      </c>
      <c r="D65" s="333">
        <v>500</v>
      </c>
      <c r="E65" s="273"/>
      <c r="F65" s="177">
        <f t="shared" si="9"/>
        <v>0</v>
      </c>
    </row>
    <row r="66" spans="1:16" s="335" customFormat="1">
      <c r="A66" s="336"/>
      <c r="B66" s="285" t="s">
        <v>83</v>
      </c>
      <c r="C66" s="332" t="s">
        <v>8</v>
      </c>
      <c r="D66" s="337">
        <v>320</v>
      </c>
      <c r="E66" s="273"/>
      <c r="F66" s="177">
        <f t="shared" si="9"/>
        <v>0</v>
      </c>
    </row>
    <row r="67" spans="1:16" s="137" customFormat="1">
      <c r="A67" s="140"/>
      <c r="B67" s="141"/>
      <c r="C67" s="80"/>
      <c r="D67" s="247"/>
      <c r="E67" s="226"/>
      <c r="F67" s="177"/>
    </row>
    <row r="68" spans="1:16" s="108" customFormat="1" ht="25.5">
      <c r="A68" s="179">
        <v>11</v>
      </c>
      <c r="B68" s="82" t="s">
        <v>117</v>
      </c>
      <c r="C68" s="80"/>
      <c r="D68" s="247"/>
      <c r="E68" s="226"/>
      <c r="F68" s="177">
        <f t="shared" si="0"/>
        <v>0</v>
      </c>
      <c r="G68" s="106"/>
      <c r="H68" s="125"/>
      <c r="I68" s="126"/>
      <c r="J68" s="126"/>
      <c r="K68" s="126"/>
      <c r="L68" s="126"/>
      <c r="M68" s="127"/>
      <c r="N68" s="127"/>
      <c r="O68" s="128"/>
      <c r="P68" s="113"/>
    </row>
    <row r="69" spans="1:16" s="108" customFormat="1">
      <c r="A69" s="179"/>
      <c r="B69" s="82" t="s">
        <v>50</v>
      </c>
      <c r="C69" s="80" t="s">
        <v>0</v>
      </c>
      <c r="D69" s="247">
        <v>3</v>
      </c>
      <c r="E69" s="226"/>
      <c r="F69" s="177">
        <f t="shared" si="0"/>
        <v>0</v>
      </c>
      <c r="G69" s="106"/>
      <c r="H69" s="125"/>
      <c r="I69" s="126"/>
      <c r="J69" s="126"/>
      <c r="K69" s="126"/>
      <c r="L69" s="126"/>
      <c r="M69" s="127"/>
      <c r="N69" s="127"/>
      <c r="O69" s="128"/>
      <c r="P69" s="113"/>
    </row>
    <row r="70" spans="1:16" s="108" customFormat="1">
      <c r="A70" s="179"/>
      <c r="B70" s="82" t="s">
        <v>52</v>
      </c>
      <c r="C70" s="80" t="s">
        <v>0</v>
      </c>
      <c r="D70" s="247">
        <v>2</v>
      </c>
      <c r="E70" s="226"/>
      <c r="F70" s="177">
        <f t="shared" si="0"/>
        <v>0</v>
      </c>
      <c r="G70" s="106"/>
      <c r="H70" s="125"/>
      <c r="I70" s="126"/>
      <c r="J70" s="126"/>
      <c r="K70" s="126"/>
      <c r="L70" s="126"/>
      <c r="M70" s="127"/>
      <c r="N70" s="127"/>
      <c r="O70" s="128"/>
      <c r="P70" s="113"/>
    </row>
    <row r="71" spans="1:16" s="108" customFormat="1">
      <c r="A71" s="179"/>
      <c r="B71" s="82" t="s">
        <v>51</v>
      </c>
      <c r="C71" s="80" t="s">
        <v>0</v>
      </c>
      <c r="D71" s="247">
        <v>3</v>
      </c>
      <c r="E71" s="226"/>
      <c r="F71" s="177">
        <f t="shared" si="0"/>
        <v>0</v>
      </c>
      <c r="G71" s="106"/>
      <c r="H71" s="125"/>
      <c r="I71" s="126"/>
      <c r="J71" s="126"/>
      <c r="K71" s="126"/>
      <c r="L71" s="126"/>
      <c r="M71" s="127"/>
      <c r="N71" s="127"/>
      <c r="O71" s="128"/>
      <c r="P71" s="113"/>
    </row>
    <row r="72" spans="1:16" s="108" customFormat="1">
      <c r="A72" s="179"/>
      <c r="B72" s="82" t="s">
        <v>252</v>
      </c>
      <c r="C72" s="80" t="s">
        <v>0</v>
      </c>
      <c r="D72" s="247">
        <v>1</v>
      </c>
      <c r="E72" s="226"/>
      <c r="F72" s="177">
        <f t="shared" ref="F72" si="11">D72*E72</f>
        <v>0</v>
      </c>
      <c r="G72" s="106"/>
      <c r="H72" s="125"/>
      <c r="I72" s="126"/>
      <c r="J72" s="126"/>
      <c r="K72" s="126"/>
      <c r="L72" s="126"/>
      <c r="M72" s="127"/>
      <c r="N72" s="127"/>
      <c r="O72" s="128"/>
      <c r="P72" s="113"/>
    </row>
    <row r="73" spans="1:16" s="108" customFormat="1">
      <c r="A73" s="179"/>
      <c r="B73" s="82"/>
      <c r="C73" s="80"/>
      <c r="D73" s="247"/>
      <c r="E73" s="226"/>
      <c r="F73" s="177">
        <f t="shared" si="0"/>
        <v>0</v>
      </c>
      <c r="G73" s="106"/>
      <c r="H73" s="125"/>
      <c r="I73" s="126"/>
      <c r="J73" s="126"/>
      <c r="K73" s="126"/>
      <c r="L73" s="126"/>
      <c r="M73" s="127"/>
      <c r="N73" s="127"/>
      <c r="O73" s="128"/>
      <c r="P73" s="113"/>
    </row>
    <row r="74" spans="1:16" s="108" customFormat="1">
      <c r="A74" s="179">
        <v>12</v>
      </c>
      <c r="B74" s="75" t="s">
        <v>118</v>
      </c>
      <c r="C74" s="80" t="s">
        <v>8</v>
      </c>
      <c r="D74" s="247">
        <v>25</v>
      </c>
      <c r="E74" s="226"/>
      <c r="F74" s="177">
        <f t="shared" si="0"/>
        <v>0</v>
      </c>
      <c r="G74" s="105"/>
      <c r="H74" s="125"/>
      <c r="I74" s="126"/>
      <c r="J74" s="126"/>
      <c r="K74" s="126"/>
      <c r="L74" s="126"/>
      <c r="M74" s="127"/>
      <c r="N74" s="127"/>
      <c r="O74" s="128"/>
      <c r="P74" s="113"/>
    </row>
    <row r="75" spans="1:16" s="108" customFormat="1">
      <c r="A75" s="179"/>
      <c r="B75" s="75"/>
      <c r="C75" s="80"/>
      <c r="D75" s="247"/>
      <c r="E75" s="226"/>
      <c r="F75" s="177">
        <f t="shared" si="0"/>
        <v>0</v>
      </c>
      <c r="G75" s="106"/>
      <c r="H75" s="125"/>
      <c r="I75" s="126"/>
      <c r="J75" s="126"/>
      <c r="K75" s="126"/>
      <c r="L75" s="126"/>
      <c r="M75" s="127"/>
      <c r="N75" s="127"/>
      <c r="O75" s="128"/>
      <c r="P75" s="113"/>
    </row>
    <row r="76" spans="1:16" s="108" customFormat="1" ht="25.5">
      <c r="A76" s="179">
        <v>13</v>
      </c>
      <c r="B76" s="71" t="s">
        <v>119</v>
      </c>
      <c r="C76" s="81" t="s">
        <v>8</v>
      </c>
      <c r="D76" s="249">
        <v>215</v>
      </c>
      <c r="E76" s="177"/>
      <c r="F76" s="177">
        <f t="shared" si="0"/>
        <v>0</v>
      </c>
      <c r="G76" s="105"/>
      <c r="H76" s="125"/>
      <c r="I76" s="126"/>
      <c r="J76" s="126"/>
      <c r="K76" s="126"/>
      <c r="L76" s="126"/>
      <c r="M76" s="127"/>
      <c r="N76" s="127"/>
      <c r="O76" s="128"/>
      <c r="P76" s="113"/>
    </row>
    <row r="77" spans="1:16" s="108" customFormat="1">
      <c r="A77" s="179"/>
      <c r="B77" s="75"/>
      <c r="C77" s="80"/>
      <c r="D77" s="247"/>
      <c r="E77" s="226"/>
      <c r="F77" s="177">
        <f t="shared" si="0"/>
        <v>0</v>
      </c>
      <c r="G77" s="106"/>
      <c r="H77" s="125"/>
      <c r="I77" s="126"/>
      <c r="J77" s="126"/>
      <c r="K77" s="126"/>
      <c r="L77" s="126"/>
      <c r="M77" s="127"/>
      <c r="N77" s="127"/>
      <c r="O77" s="128"/>
      <c r="P77" s="113"/>
    </row>
    <row r="78" spans="1:16" s="108" customFormat="1" ht="25.5">
      <c r="A78" s="179">
        <v>14</v>
      </c>
      <c r="B78" s="71" t="s">
        <v>120</v>
      </c>
      <c r="C78" s="81"/>
      <c r="D78" s="249"/>
      <c r="E78" s="177"/>
      <c r="F78" s="177">
        <f t="shared" si="0"/>
        <v>0</v>
      </c>
      <c r="G78" s="106"/>
      <c r="H78" s="125"/>
      <c r="I78" s="126"/>
      <c r="J78" s="126"/>
      <c r="K78" s="126"/>
      <c r="L78" s="126"/>
      <c r="M78" s="127"/>
      <c r="N78" s="127"/>
      <c r="O78" s="128"/>
      <c r="P78" s="113"/>
    </row>
    <row r="79" spans="1:16" s="108" customFormat="1">
      <c r="A79" s="179"/>
      <c r="B79" s="71" t="s">
        <v>33</v>
      </c>
      <c r="C79" s="81" t="s">
        <v>1</v>
      </c>
      <c r="D79" s="249">
        <v>55</v>
      </c>
      <c r="E79" s="177"/>
      <c r="F79" s="177">
        <f t="shared" si="0"/>
        <v>0</v>
      </c>
      <c r="G79" s="106"/>
      <c r="H79" s="125"/>
      <c r="I79" s="126"/>
      <c r="J79" s="126"/>
      <c r="K79" s="126"/>
      <c r="L79" s="126"/>
      <c r="M79" s="127"/>
      <c r="N79" s="127"/>
      <c r="O79" s="128"/>
      <c r="P79" s="113"/>
    </row>
    <row r="80" spans="1:16" s="108" customFormat="1">
      <c r="A80" s="179"/>
      <c r="B80" s="71" t="s">
        <v>34</v>
      </c>
      <c r="C80" s="81" t="s">
        <v>1</v>
      </c>
      <c r="D80" s="249">
        <v>90</v>
      </c>
      <c r="E80" s="177"/>
      <c r="F80" s="177">
        <f t="shared" si="0"/>
        <v>0</v>
      </c>
      <c r="G80" s="106"/>
      <c r="H80" s="125"/>
      <c r="I80" s="126"/>
      <c r="J80" s="126"/>
      <c r="K80" s="126"/>
      <c r="L80" s="126"/>
      <c r="M80" s="127"/>
      <c r="N80" s="127"/>
      <c r="O80" s="128"/>
      <c r="P80" s="113"/>
    </row>
    <row r="81" spans="1:16" s="305" customFormat="1">
      <c r="A81" s="302"/>
      <c r="B81" s="303" t="s">
        <v>90</v>
      </c>
      <c r="C81" s="338" t="s">
        <v>1</v>
      </c>
      <c r="D81" s="300">
        <v>3</v>
      </c>
      <c r="E81" s="339"/>
      <c r="F81" s="177">
        <f t="shared" si="0"/>
        <v>0</v>
      </c>
    </row>
    <row r="82" spans="1:16" s="108" customFormat="1">
      <c r="A82" s="179"/>
      <c r="B82" s="75"/>
      <c r="C82" s="80"/>
      <c r="D82" s="247"/>
      <c r="E82" s="226"/>
      <c r="F82" s="177"/>
      <c r="G82" s="105"/>
      <c r="H82" s="125"/>
      <c r="I82" s="126"/>
      <c r="J82" s="126"/>
      <c r="K82" s="126"/>
      <c r="L82" s="126"/>
      <c r="M82" s="127"/>
      <c r="N82" s="127"/>
      <c r="O82" s="128"/>
      <c r="P82" s="113"/>
    </row>
    <row r="83" spans="1:16" s="86" customFormat="1" ht="63.75">
      <c r="A83" s="179">
        <v>15</v>
      </c>
      <c r="B83" s="86" t="s">
        <v>253</v>
      </c>
      <c r="C83" s="268"/>
      <c r="D83" s="286"/>
      <c r="E83" s="273"/>
      <c r="F83" s="177"/>
    </row>
    <row r="84" spans="1:16" s="86" customFormat="1">
      <c r="A84" s="271"/>
      <c r="B84" s="86" t="s">
        <v>92</v>
      </c>
      <c r="C84" s="268" t="s">
        <v>1</v>
      </c>
      <c r="D84" s="286">
        <v>49</v>
      </c>
      <c r="E84" s="273"/>
      <c r="F84" s="177">
        <f>D84*E84</f>
        <v>0</v>
      </c>
    </row>
    <row r="85" spans="1:16" s="86" customFormat="1">
      <c r="A85" s="271"/>
      <c r="B85" s="86" t="s">
        <v>93</v>
      </c>
      <c r="C85" s="268" t="s">
        <v>1</v>
      </c>
      <c r="D85" s="286">
        <v>44</v>
      </c>
      <c r="E85" s="273"/>
      <c r="F85" s="177">
        <f t="shared" ref="F85:F95" si="12">D85*E85</f>
        <v>0</v>
      </c>
    </row>
    <row r="86" spans="1:16" s="86" customFormat="1">
      <c r="A86" s="271"/>
      <c r="B86" s="86" t="s">
        <v>93</v>
      </c>
      <c r="C86" s="268" t="s">
        <v>1</v>
      </c>
      <c r="D86" s="286">
        <v>44</v>
      </c>
      <c r="E86" s="273"/>
      <c r="F86" s="177">
        <f t="shared" ref="F86" si="13">D86*E86</f>
        <v>0</v>
      </c>
    </row>
    <row r="87" spans="1:16" s="86" customFormat="1">
      <c r="A87" s="271"/>
      <c r="B87" s="86" t="s">
        <v>94</v>
      </c>
      <c r="C87" s="268" t="s">
        <v>1</v>
      </c>
      <c r="D87" s="286">
        <v>7</v>
      </c>
      <c r="E87" s="273"/>
      <c r="F87" s="177">
        <f t="shared" si="12"/>
        <v>0</v>
      </c>
    </row>
    <row r="88" spans="1:16" s="86" customFormat="1">
      <c r="A88" s="271"/>
      <c r="B88" s="86" t="s">
        <v>379</v>
      </c>
      <c r="C88" s="268" t="s">
        <v>0</v>
      </c>
      <c r="D88" s="286">
        <v>16</v>
      </c>
      <c r="E88" s="273"/>
      <c r="F88" s="177">
        <f t="shared" si="12"/>
        <v>0</v>
      </c>
    </row>
    <row r="89" spans="1:16" s="86" customFormat="1" ht="25.5">
      <c r="A89" s="271"/>
      <c r="B89" s="86" t="s">
        <v>399</v>
      </c>
      <c r="C89" s="268" t="s">
        <v>0</v>
      </c>
      <c r="D89" s="286">
        <v>21</v>
      </c>
      <c r="E89" s="273"/>
      <c r="F89" s="177">
        <f t="shared" ref="F89" si="14">D89*E89</f>
        <v>0</v>
      </c>
    </row>
    <row r="90" spans="1:16" s="86" customFormat="1">
      <c r="A90" s="271"/>
      <c r="C90" s="268"/>
      <c r="D90" s="286"/>
      <c r="E90" s="273"/>
      <c r="F90" s="177"/>
    </row>
    <row r="91" spans="1:16" s="86" customFormat="1" ht="63.75">
      <c r="A91" s="179">
        <v>16</v>
      </c>
      <c r="B91" s="86" t="s">
        <v>254</v>
      </c>
      <c r="C91" s="268"/>
      <c r="D91" s="286"/>
      <c r="E91" s="273"/>
      <c r="F91" s="177">
        <f t="shared" si="12"/>
        <v>0</v>
      </c>
    </row>
    <row r="92" spans="1:16" s="86" customFormat="1">
      <c r="A92" s="271"/>
      <c r="B92" s="86" t="s">
        <v>93</v>
      </c>
      <c r="C92" s="268" t="s">
        <v>1</v>
      </c>
      <c r="D92" s="286">
        <v>2</v>
      </c>
      <c r="E92" s="273"/>
      <c r="F92" s="177">
        <f t="shared" si="12"/>
        <v>0</v>
      </c>
    </row>
    <row r="93" spans="1:16" s="86" customFormat="1">
      <c r="A93" s="271"/>
      <c r="B93" s="86" t="s">
        <v>374</v>
      </c>
      <c r="C93" s="268" t="s">
        <v>1</v>
      </c>
      <c r="D93" s="286">
        <v>2</v>
      </c>
      <c r="E93" s="273"/>
      <c r="F93" s="177">
        <f t="shared" ref="F93" si="15">D93*E93</f>
        <v>0</v>
      </c>
    </row>
    <row r="94" spans="1:16" s="86" customFormat="1">
      <c r="A94" s="271"/>
      <c r="C94" s="268"/>
      <c r="D94" s="286"/>
      <c r="E94" s="273"/>
      <c r="F94" s="177">
        <f t="shared" si="12"/>
        <v>0</v>
      </c>
    </row>
    <row r="95" spans="1:16" s="86" customFormat="1" ht="51">
      <c r="A95" s="179">
        <v>17</v>
      </c>
      <c r="B95" s="86" t="s">
        <v>121</v>
      </c>
      <c r="C95" s="268" t="s">
        <v>1</v>
      </c>
      <c r="D95" s="131">
        <v>1</v>
      </c>
      <c r="E95" s="294"/>
      <c r="F95" s="177">
        <f t="shared" si="12"/>
        <v>0</v>
      </c>
    </row>
    <row r="96" spans="1:16" s="108" customFormat="1">
      <c r="A96" s="179"/>
      <c r="B96" s="71"/>
      <c r="C96" s="81"/>
      <c r="D96" s="249"/>
      <c r="E96" s="177"/>
      <c r="F96" s="177"/>
      <c r="G96" s="106"/>
      <c r="H96" s="125"/>
      <c r="I96" s="126"/>
      <c r="J96" s="126"/>
      <c r="K96" s="126"/>
      <c r="L96" s="126"/>
      <c r="M96" s="127"/>
      <c r="N96" s="127"/>
      <c r="O96" s="128"/>
      <c r="P96" s="113"/>
    </row>
    <row r="97" spans="1:6" s="86" customFormat="1" ht="51">
      <c r="A97" s="179">
        <v>18</v>
      </c>
      <c r="B97" s="86" t="s">
        <v>122</v>
      </c>
      <c r="C97" s="268"/>
      <c r="D97" s="286"/>
      <c r="E97" s="273"/>
      <c r="F97" s="177"/>
    </row>
    <row r="98" spans="1:6" s="86" customFormat="1">
      <c r="A98" s="271"/>
      <c r="B98" s="86" t="s">
        <v>97</v>
      </c>
      <c r="C98" s="268" t="s">
        <v>1</v>
      </c>
      <c r="D98" s="286">
        <v>26</v>
      </c>
      <c r="E98" s="273"/>
      <c r="F98" s="177">
        <f>D98*E98</f>
        <v>0</v>
      </c>
    </row>
    <row r="99" spans="1:6" s="86" customFormat="1">
      <c r="A99" s="271"/>
      <c r="B99" s="86" t="s">
        <v>276</v>
      </c>
      <c r="C99" s="268" t="s">
        <v>1</v>
      </c>
      <c r="D99" s="286">
        <v>19</v>
      </c>
      <c r="E99" s="273"/>
      <c r="F99" s="177">
        <f>D99*E99</f>
        <v>0</v>
      </c>
    </row>
    <row r="100" spans="1:6" s="86" customFormat="1">
      <c r="A100" s="271"/>
      <c r="B100" s="86" t="s">
        <v>277</v>
      </c>
      <c r="C100" s="268" t="s">
        <v>1</v>
      </c>
      <c r="D100" s="286">
        <v>6</v>
      </c>
      <c r="E100" s="273"/>
      <c r="F100" s="177">
        <f>D100*E100</f>
        <v>0</v>
      </c>
    </row>
    <row r="101" spans="1:6" s="86" customFormat="1">
      <c r="A101" s="271"/>
      <c r="B101" s="86" t="s">
        <v>98</v>
      </c>
      <c r="C101" s="268" t="s">
        <v>1</v>
      </c>
      <c r="D101" s="286">
        <v>4</v>
      </c>
      <c r="E101" s="273"/>
      <c r="F101" s="177">
        <f t="shared" ref="F101:F118" si="16">D101*E101</f>
        <v>0</v>
      </c>
    </row>
    <row r="102" spans="1:6" s="86" customFormat="1">
      <c r="A102" s="271"/>
      <c r="B102" s="86" t="s">
        <v>99</v>
      </c>
      <c r="C102" s="268" t="s">
        <v>1</v>
      </c>
      <c r="D102" s="286">
        <v>4</v>
      </c>
      <c r="E102" s="273"/>
      <c r="F102" s="177">
        <f t="shared" ref="F102" si="17">D102*E102</f>
        <v>0</v>
      </c>
    </row>
    <row r="103" spans="1:6" s="86" customFormat="1" ht="28.5" customHeight="1">
      <c r="A103" s="271"/>
      <c r="B103" s="86" t="s">
        <v>95</v>
      </c>
      <c r="C103" s="268" t="s">
        <v>1</v>
      </c>
      <c r="D103" s="286">
        <v>8</v>
      </c>
      <c r="E103" s="273"/>
      <c r="F103" s="177">
        <f t="shared" si="16"/>
        <v>0</v>
      </c>
    </row>
    <row r="104" spans="1:6" s="86" customFormat="1">
      <c r="A104" s="271"/>
      <c r="C104" s="268"/>
      <c r="D104" s="286"/>
      <c r="E104" s="273"/>
      <c r="F104" s="177">
        <f t="shared" si="16"/>
        <v>0</v>
      </c>
    </row>
    <row r="105" spans="1:6" s="86" customFormat="1" ht="54.75" customHeight="1">
      <c r="A105" s="179">
        <v>19</v>
      </c>
      <c r="B105" s="86" t="s">
        <v>278</v>
      </c>
      <c r="C105" s="268"/>
      <c r="D105" s="286"/>
      <c r="E105" s="273"/>
      <c r="F105" s="177">
        <f t="shared" si="16"/>
        <v>0</v>
      </c>
    </row>
    <row r="106" spans="1:6" s="86" customFormat="1">
      <c r="A106" s="271"/>
      <c r="B106" s="86" t="s">
        <v>96</v>
      </c>
      <c r="C106" s="268" t="s">
        <v>1</v>
      </c>
      <c r="D106" s="286">
        <v>27</v>
      </c>
      <c r="E106" s="273"/>
      <c r="F106" s="177">
        <f t="shared" si="16"/>
        <v>0</v>
      </c>
    </row>
    <row r="107" spans="1:6" s="86" customFormat="1">
      <c r="A107" s="271"/>
      <c r="C107" s="268"/>
      <c r="D107" s="286"/>
      <c r="E107" s="273"/>
      <c r="F107" s="177"/>
    </row>
    <row r="108" spans="1:6" s="86" customFormat="1" ht="41.25" customHeight="1">
      <c r="A108" s="179">
        <v>20</v>
      </c>
      <c r="B108" s="86" t="s">
        <v>490</v>
      </c>
      <c r="C108" s="268" t="s">
        <v>1</v>
      </c>
      <c r="D108" s="286">
        <v>5</v>
      </c>
      <c r="E108" s="273"/>
      <c r="F108" s="177">
        <f t="shared" ref="F108" si="18">D108*E108</f>
        <v>0</v>
      </c>
    </row>
    <row r="109" spans="1:6" s="86" customFormat="1">
      <c r="A109" s="271"/>
      <c r="C109" s="268"/>
      <c r="D109" s="286"/>
      <c r="E109" s="273"/>
      <c r="F109" s="177">
        <f t="shared" si="16"/>
        <v>0</v>
      </c>
    </row>
    <row r="110" spans="1:6" s="131" customFormat="1" ht="38.25">
      <c r="A110" s="179">
        <v>21</v>
      </c>
      <c r="B110" s="86" t="s">
        <v>284</v>
      </c>
      <c r="C110" s="268" t="s">
        <v>1</v>
      </c>
      <c r="D110" s="286">
        <v>52</v>
      </c>
      <c r="E110" s="294"/>
      <c r="F110" s="177">
        <f t="shared" si="16"/>
        <v>0</v>
      </c>
    </row>
    <row r="111" spans="1:6" s="131" customFormat="1">
      <c r="A111" s="271"/>
      <c r="B111" s="86"/>
      <c r="C111" s="268"/>
      <c r="D111" s="286"/>
      <c r="E111" s="294"/>
      <c r="F111" s="177">
        <f t="shared" si="16"/>
        <v>0</v>
      </c>
    </row>
    <row r="112" spans="1:6" s="131" customFormat="1" ht="38.25">
      <c r="A112" s="179">
        <v>22</v>
      </c>
      <c r="B112" s="86" t="s">
        <v>123</v>
      </c>
      <c r="C112" s="268" t="s">
        <v>1</v>
      </c>
      <c r="D112" s="286">
        <v>42</v>
      </c>
      <c r="E112" s="294"/>
      <c r="F112" s="177">
        <f t="shared" si="16"/>
        <v>0</v>
      </c>
    </row>
    <row r="113" spans="1:16" s="131" customFormat="1">
      <c r="A113" s="271"/>
      <c r="B113" s="86"/>
      <c r="C113" s="268"/>
      <c r="D113" s="286"/>
      <c r="E113" s="294"/>
      <c r="F113" s="177">
        <f t="shared" si="16"/>
        <v>0</v>
      </c>
    </row>
    <row r="114" spans="1:16" s="131" customFormat="1" ht="38.25">
      <c r="A114" s="179">
        <v>23</v>
      </c>
      <c r="B114" s="86" t="s">
        <v>124</v>
      </c>
      <c r="C114" s="268" t="s">
        <v>0</v>
      </c>
      <c r="D114" s="286">
        <v>14</v>
      </c>
      <c r="E114" s="294"/>
      <c r="F114" s="177">
        <f t="shared" si="16"/>
        <v>0</v>
      </c>
    </row>
    <row r="115" spans="1:16" s="131" customFormat="1">
      <c r="A115" s="179"/>
      <c r="B115" s="86"/>
      <c r="C115" s="268"/>
      <c r="D115" s="286"/>
      <c r="E115" s="294"/>
      <c r="F115" s="177">
        <f t="shared" si="16"/>
        <v>0</v>
      </c>
    </row>
    <row r="116" spans="1:16" s="131" customFormat="1" ht="38.25">
      <c r="A116" s="179">
        <v>24</v>
      </c>
      <c r="B116" s="86" t="s">
        <v>400</v>
      </c>
      <c r="C116" s="268" t="s">
        <v>1</v>
      </c>
      <c r="D116" s="286">
        <v>1</v>
      </c>
      <c r="E116" s="294"/>
      <c r="F116" s="177">
        <f t="shared" si="16"/>
        <v>0</v>
      </c>
    </row>
    <row r="117" spans="1:16" s="131" customFormat="1">
      <c r="A117" s="271"/>
      <c r="B117" s="86"/>
      <c r="C117" s="268"/>
      <c r="D117" s="286"/>
      <c r="E117" s="294"/>
      <c r="F117" s="177">
        <f t="shared" si="16"/>
        <v>0</v>
      </c>
    </row>
    <row r="118" spans="1:16" s="131" customFormat="1" ht="38.25">
      <c r="A118" s="179">
        <v>25</v>
      </c>
      <c r="B118" s="86" t="s">
        <v>279</v>
      </c>
      <c r="C118" s="268" t="s">
        <v>1</v>
      </c>
      <c r="D118" s="286">
        <v>4</v>
      </c>
      <c r="E118" s="294"/>
      <c r="F118" s="177">
        <f t="shared" si="16"/>
        <v>0</v>
      </c>
    </row>
    <row r="119" spans="1:16" s="131" customFormat="1">
      <c r="A119" s="179"/>
      <c r="B119" s="86"/>
      <c r="C119" s="268"/>
      <c r="D119" s="286"/>
      <c r="E119" s="294"/>
      <c r="F119" s="177"/>
    </row>
    <row r="120" spans="1:16" s="131" customFormat="1" ht="89.25">
      <c r="A120" s="179">
        <v>26</v>
      </c>
      <c r="B120" s="86" t="s">
        <v>393</v>
      </c>
      <c r="C120" s="268" t="s">
        <v>0</v>
      </c>
      <c r="D120" s="286">
        <v>1</v>
      </c>
      <c r="E120" s="294"/>
      <c r="F120" s="177">
        <f t="shared" ref="F120" si="19">D120*E120</f>
        <v>0</v>
      </c>
    </row>
    <row r="121" spans="1:16" s="131" customFormat="1">
      <c r="A121" s="179"/>
      <c r="B121" s="86"/>
      <c r="C121" s="268"/>
      <c r="D121" s="286"/>
      <c r="E121" s="294"/>
      <c r="F121" s="177"/>
    </row>
    <row r="122" spans="1:16" s="108" customFormat="1" ht="38.25">
      <c r="A122" s="179">
        <v>27</v>
      </c>
      <c r="B122" s="75" t="s">
        <v>42</v>
      </c>
      <c r="C122" s="80"/>
      <c r="D122" s="247"/>
      <c r="E122" s="226"/>
      <c r="F122" s="177">
        <f t="shared" ref="F122:F206" si="20">D122*E122</f>
        <v>0</v>
      </c>
      <c r="G122" s="105"/>
      <c r="H122" s="125"/>
      <c r="I122" s="126"/>
      <c r="J122" s="126"/>
      <c r="K122" s="126"/>
      <c r="L122" s="126"/>
      <c r="M122" s="127"/>
      <c r="N122" s="127"/>
      <c r="O122" s="128"/>
      <c r="P122" s="113"/>
    </row>
    <row r="123" spans="1:16" s="108" customFormat="1">
      <c r="A123" s="179"/>
      <c r="B123" s="82" t="s">
        <v>45</v>
      </c>
      <c r="C123" s="80" t="s">
        <v>8</v>
      </c>
      <c r="D123" s="247">
        <v>38</v>
      </c>
      <c r="E123" s="226"/>
      <c r="F123" s="177">
        <f t="shared" si="20"/>
        <v>0</v>
      </c>
      <c r="G123" s="106"/>
      <c r="H123" s="125"/>
      <c r="I123" s="126"/>
      <c r="J123" s="126"/>
      <c r="K123" s="126"/>
      <c r="L123" s="126"/>
      <c r="M123" s="127"/>
      <c r="N123" s="127"/>
      <c r="O123" s="128"/>
      <c r="P123" s="113"/>
    </row>
    <row r="124" spans="1:16" s="108" customFormat="1" ht="25.5">
      <c r="A124" s="179"/>
      <c r="B124" s="82" t="s">
        <v>49</v>
      </c>
      <c r="C124" s="80" t="s">
        <v>1</v>
      </c>
      <c r="D124" s="247">
        <v>14</v>
      </c>
      <c r="E124" s="226"/>
      <c r="F124" s="177">
        <f t="shared" si="20"/>
        <v>0</v>
      </c>
      <c r="G124" s="106"/>
      <c r="H124" s="125"/>
      <c r="I124" s="126"/>
      <c r="J124" s="126"/>
      <c r="K124" s="126"/>
      <c r="L124" s="126"/>
      <c r="M124" s="127"/>
      <c r="N124" s="127"/>
      <c r="O124" s="128"/>
      <c r="P124" s="113"/>
    </row>
    <row r="125" spans="1:16" s="108" customFormat="1" ht="25.5">
      <c r="A125" s="179"/>
      <c r="B125" s="82" t="s">
        <v>255</v>
      </c>
      <c r="C125" s="80" t="s">
        <v>1</v>
      </c>
      <c r="D125" s="247">
        <v>14</v>
      </c>
      <c r="E125" s="226"/>
      <c r="F125" s="177">
        <f t="shared" ref="F125" si="21">D125*E125</f>
        <v>0</v>
      </c>
      <c r="G125" s="106"/>
      <c r="H125" s="125"/>
      <c r="I125" s="126"/>
      <c r="J125" s="126"/>
      <c r="K125" s="126"/>
      <c r="L125" s="126"/>
      <c r="M125" s="127"/>
      <c r="N125" s="127"/>
      <c r="O125" s="128"/>
      <c r="P125" s="113"/>
    </row>
    <row r="126" spans="1:16" s="108" customFormat="1" ht="25.5">
      <c r="A126" s="179"/>
      <c r="B126" s="82" t="s">
        <v>256</v>
      </c>
      <c r="C126" s="80" t="s">
        <v>1</v>
      </c>
      <c r="D126" s="247">
        <v>14</v>
      </c>
      <c r="E126" s="226"/>
      <c r="F126" s="177">
        <f t="shared" ref="F126" si="22">D126*E126</f>
        <v>0</v>
      </c>
      <c r="G126" s="106"/>
      <c r="H126" s="125"/>
      <c r="I126" s="126"/>
      <c r="J126" s="126"/>
      <c r="K126" s="126"/>
      <c r="L126" s="126"/>
      <c r="M126" s="127"/>
      <c r="N126" s="127"/>
      <c r="O126" s="128"/>
      <c r="P126" s="113"/>
    </row>
    <row r="127" spans="1:16" s="108" customFormat="1" ht="25.5">
      <c r="A127" s="179"/>
      <c r="B127" s="82" t="s">
        <v>257</v>
      </c>
      <c r="C127" s="80" t="s">
        <v>1</v>
      </c>
      <c r="D127" s="247">
        <v>18</v>
      </c>
      <c r="E127" s="226"/>
      <c r="F127" s="177">
        <f t="shared" si="20"/>
        <v>0</v>
      </c>
      <c r="G127" s="106"/>
      <c r="H127" s="125"/>
      <c r="I127" s="126"/>
      <c r="J127" s="126"/>
      <c r="K127" s="126"/>
      <c r="L127" s="126"/>
      <c r="M127" s="127"/>
      <c r="N127" s="127"/>
      <c r="O127" s="128"/>
      <c r="P127" s="113"/>
    </row>
    <row r="128" spans="1:16" s="108" customFormat="1" ht="25.5">
      <c r="A128" s="179"/>
      <c r="B128" s="82" t="s">
        <v>46</v>
      </c>
      <c r="C128" s="80" t="s">
        <v>1</v>
      </c>
      <c r="D128" s="247">
        <v>18</v>
      </c>
      <c r="E128" s="226"/>
      <c r="F128" s="177">
        <f t="shared" ref="F128" si="23">D128*E128</f>
        <v>0</v>
      </c>
      <c r="G128" s="106"/>
      <c r="H128" s="125"/>
      <c r="I128" s="126"/>
      <c r="J128" s="126"/>
      <c r="K128" s="126"/>
      <c r="L128" s="126"/>
      <c r="M128" s="127"/>
      <c r="N128" s="127"/>
      <c r="O128" s="128"/>
      <c r="P128" s="113"/>
    </row>
    <row r="129" spans="1:16" s="108" customFormat="1">
      <c r="A129" s="179"/>
      <c r="B129" s="82"/>
      <c r="C129" s="80"/>
      <c r="D129" s="247"/>
      <c r="E129" s="226"/>
      <c r="F129" s="177"/>
      <c r="G129" s="106"/>
      <c r="H129" s="125"/>
      <c r="I129" s="126"/>
      <c r="J129" s="126"/>
      <c r="K129" s="126"/>
      <c r="L129" s="126"/>
      <c r="M129" s="127"/>
      <c r="N129" s="127"/>
      <c r="O129" s="128"/>
      <c r="P129" s="113"/>
    </row>
    <row r="130" spans="1:16" s="108" customFormat="1" ht="38.25">
      <c r="A130" s="179">
        <v>28</v>
      </c>
      <c r="B130" s="82" t="s">
        <v>125</v>
      </c>
      <c r="C130" s="80" t="s">
        <v>1</v>
      </c>
      <c r="D130" s="247">
        <v>1</v>
      </c>
      <c r="E130" s="226"/>
      <c r="F130" s="177">
        <f t="shared" si="20"/>
        <v>0</v>
      </c>
      <c r="G130" s="106"/>
      <c r="H130" s="125"/>
      <c r="I130" s="126"/>
      <c r="J130" s="126"/>
      <c r="K130" s="126"/>
      <c r="L130" s="126"/>
      <c r="M130" s="127"/>
      <c r="N130" s="127"/>
      <c r="O130" s="128"/>
      <c r="P130" s="113"/>
    </row>
    <row r="131" spans="1:16" s="108" customFormat="1">
      <c r="A131" s="179"/>
      <c r="B131" s="82"/>
      <c r="C131" s="80"/>
      <c r="D131" s="247"/>
      <c r="E131" s="226"/>
      <c r="F131" s="177"/>
      <c r="G131" s="106"/>
      <c r="H131" s="125"/>
      <c r="I131" s="126"/>
      <c r="J131" s="126"/>
      <c r="K131" s="126"/>
      <c r="L131" s="126"/>
      <c r="M131" s="127"/>
      <c r="N131" s="127"/>
      <c r="O131" s="128"/>
      <c r="P131" s="113"/>
    </row>
    <row r="132" spans="1:16" s="108" customFormat="1" ht="25.5">
      <c r="A132" s="179">
        <v>29</v>
      </c>
      <c r="B132" s="82" t="s">
        <v>394</v>
      </c>
      <c r="C132" s="80" t="s">
        <v>8</v>
      </c>
      <c r="D132" s="247">
        <v>18</v>
      </c>
      <c r="E132" s="226"/>
      <c r="F132" s="177">
        <f t="shared" ref="F132" si="24">D132*E132</f>
        <v>0</v>
      </c>
      <c r="G132" s="106"/>
      <c r="H132" s="125"/>
      <c r="I132" s="126"/>
      <c r="J132" s="126"/>
      <c r="K132" s="126"/>
      <c r="L132" s="126"/>
      <c r="M132" s="127"/>
      <c r="N132" s="127"/>
      <c r="O132" s="128"/>
      <c r="P132" s="113"/>
    </row>
    <row r="133" spans="1:16" s="108" customFormat="1">
      <c r="A133" s="179"/>
      <c r="B133" s="82"/>
      <c r="C133" s="80"/>
      <c r="D133" s="247"/>
      <c r="E133" s="226"/>
      <c r="F133" s="177"/>
      <c r="G133" s="106"/>
      <c r="H133" s="125"/>
      <c r="I133" s="126"/>
      <c r="J133" s="126"/>
      <c r="K133" s="126"/>
      <c r="L133" s="126"/>
      <c r="M133" s="127"/>
      <c r="N133" s="127"/>
      <c r="O133" s="128"/>
      <c r="P133" s="113"/>
    </row>
    <row r="134" spans="1:16" s="86" customFormat="1" ht="25.5">
      <c r="A134" s="179">
        <v>30</v>
      </c>
      <c r="B134" s="86" t="s">
        <v>258</v>
      </c>
      <c r="C134" s="268" t="s">
        <v>1</v>
      </c>
      <c r="D134" s="286">
        <v>22</v>
      </c>
      <c r="E134" s="273"/>
      <c r="F134" s="177">
        <f>D134*E134</f>
        <v>0</v>
      </c>
    </row>
    <row r="135" spans="1:16" s="86" customFormat="1">
      <c r="A135" s="179"/>
      <c r="C135" s="268"/>
      <c r="D135" s="131"/>
      <c r="E135" s="289"/>
      <c r="F135" s="177"/>
    </row>
    <row r="136" spans="1:16" s="86" customFormat="1" ht="38.25">
      <c r="A136" s="179">
        <v>31</v>
      </c>
      <c r="B136" s="86" t="s">
        <v>259</v>
      </c>
      <c r="C136" s="268" t="s">
        <v>1</v>
      </c>
      <c r="D136" s="286">
        <v>15</v>
      </c>
      <c r="E136" s="273"/>
      <c r="F136" s="177">
        <f t="shared" ref="F136:F139" si="25">D136*E136</f>
        <v>0</v>
      </c>
    </row>
    <row r="137" spans="1:16" s="86" customFormat="1">
      <c r="A137" s="179"/>
      <c r="B137" s="85"/>
      <c r="C137" s="268"/>
      <c r="D137" s="286"/>
      <c r="E137" s="273"/>
      <c r="F137" s="177">
        <f t="shared" si="25"/>
        <v>0</v>
      </c>
    </row>
    <row r="138" spans="1:16" s="71" customFormat="1" ht="25.5">
      <c r="A138" s="179">
        <v>32</v>
      </c>
      <c r="B138" s="86" t="s">
        <v>260</v>
      </c>
      <c r="C138" s="268" t="s">
        <v>1</v>
      </c>
      <c r="D138" s="286">
        <v>180</v>
      </c>
      <c r="E138" s="273"/>
      <c r="F138" s="177">
        <f t="shared" si="25"/>
        <v>0</v>
      </c>
    </row>
    <row r="139" spans="1:16" s="71" customFormat="1">
      <c r="A139" s="179"/>
      <c r="B139" s="86"/>
      <c r="C139" s="268"/>
      <c r="D139" s="286"/>
      <c r="E139" s="294"/>
      <c r="F139" s="177">
        <f t="shared" si="25"/>
        <v>0</v>
      </c>
    </row>
    <row r="140" spans="1:16" s="108" customFormat="1" ht="51">
      <c r="A140" s="179">
        <v>33</v>
      </c>
      <c r="B140" s="82" t="s">
        <v>126</v>
      </c>
      <c r="C140" s="80" t="s">
        <v>1</v>
      </c>
      <c r="D140" s="247">
        <v>145</v>
      </c>
      <c r="E140" s="226"/>
      <c r="F140" s="177">
        <f>E140*D140</f>
        <v>0</v>
      </c>
      <c r="G140" s="106"/>
      <c r="H140" s="125"/>
      <c r="I140" s="126"/>
      <c r="J140" s="126"/>
      <c r="K140" s="126"/>
      <c r="L140" s="126"/>
      <c r="M140" s="127"/>
      <c r="N140" s="127"/>
      <c r="O140" s="128"/>
      <c r="P140" s="113"/>
    </row>
    <row r="141" spans="1:16" s="108" customFormat="1">
      <c r="A141" s="179"/>
      <c r="B141" s="82"/>
      <c r="C141" s="80"/>
      <c r="D141" s="247"/>
      <c r="E141" s="226"/>
      <c r="F141" s="177"/>
      <c r="G141" s="106"/>
      <c r="H141" s="125"/>
      <c r="I141" s="126"/>
      <c r="J141" s="126"/>
      <c r="K141" s="126"/>
      <c r="L141" s="126"/>
      <c r="M141" s="127"/>
      <c r="N141" s="127"/>
      <c r="O141" s="128"/>
      <c r="P141" s="113"/>
    </row>
    <row r="142" spans="1:16" s="86" customFormat="1" ht="38.25">
      <c r="A142" s="179">
        <v>34</v>
      </c>
      <c r="B142" s="86" t="s">
        <v>449</v>
      </c>
      <c r="C142" s="268" t="s">
        <v>0</v>
      </c>
      <c r="D142" s="286">
        <v>4</v>
      </c>
      <c r="E142" s="273"/>
      <c r="F142" s="177">
        <f t="shared" ref="F142:F148" si="26">D142*E142</f>
        <v>0</v>
      </c>
    </row>
    <row r="143" spans="1:16" s="71" customFormat="1">
      <c r="A143" s="179"/>
      <c r="B143" s="86"/>
      <c r="C143" s="268"/>
      <c r="D143" s="286"/>
      <c r="E143" s="294"/>
      <c r="F143" s="177">
        <f t="shared" si="26"/>
        <v>0</v>
      </c>
    </row>
    <row r="144" spans="1:16" s="86" customFormat="1" ht="38.25">
      <c r="A144" s="179">
        <v>35</v>
      </c>
      <c r="B144" s="86" t="s">
        <v>389</v>
      </c>
      <c r="C144" s="268" t="s">
        <v>8</v>
      </c>
      <c r="D144" s="286">
        <v>160</v>
      </c>
      <c r="E144" s="273"/>
      <c r="F144" s="177">
        <f t="shared" si="26"/>
        <v>0</v>
      </c>
    </row>
    <row r="145" spans="1:16" s="71" customFormat="1">
      <c r="A145" s="179"/>
      <c r="B145" s="86"/>
      <c r="C145" s="268"/>
      <c r="D145" s="286"/>
      <c r="E145" s="294"/>
      <c r="F145" s="177">
        <f t="shared" si="26"/>
        <v>0</v>
      </c>
    </row>
    <row r="146" spans="1:16" s="131" customFormat="1" ht="25.5">
      <c r="A146" s="179">
        <v>36</v>
      </c>
      <c r="B146" s="86" t="s">
        <v>450</v>
      </c>
      <c r="C146" s="268" t="s">
        <v>0</v>
      </c>
      <c r="D146" s="131">
        <v>2</v>
      </c>
      <c r="E146" s="273"/>
      <c r="F146" s="177">
        <f t="shared" si="26"/>
        <v>0</v>
      </c>
    </row>
    <row r="147" spans="1:16" s="131" customFormat="1">
      <c r="A147" s="179"/>
      <c r="B147" s="86"/>
      <c r="C147" s="268"/>
      <c r="E147" s="273"/>
      <c r="F147" s="177">
        <f t="shared" si="26"/>
        <v>0</v>
      </c>
    </row>
    <row r="148" spans="1:16" s="131" customFormat="1" ht="38.25">
      <c r="A148" s="179">
        <v>37</v>
      </c>
      <c r="B148" s="86" t="s">
        <v>451</v>
      </c>
      <c r="C148" s="268" t="s">
        <v>0</v>
      </c>
      <c r="D148" s="131">
        <v>2</v>
      </c>
      <c r="E148" s="273"/>
      <c r="F148" s="177">
        <f t="shared" si="26"/>
        <v>0</v>
      </c>
    </row>
    <row r="149" spans="1:16" s="108" customFormat="1">
      <c r="A149" s="179"/>
      <c r="B149" s="82"/>
      <c r="C149" s="80"/>
      <c r="D149" s="247"/>
      <c r="E149" s="226"/>
      <c r="F149" s="177"/>
      <c r="G149" s="106"/>
      <c r="H149" s="125"/>
      <c r="I149" s="126"/>
      <c r="J149" s="126"/>
      <c r="K149" s="126"/>
      <c r="L149" s="126"/>
      <c r="M149" s="127"/>
      <c r="N149" s="127"/>
      <c r="O149" s="128"/>
      <c r="P149" s="113"/>
    </row>
    <row r="150" spans="1:16" s="60" customFormat="1" ht="38.25">
      <c r="A150" s="179">
        <v>38</v>
      </c>
      <c r="B150" s="86" t="s">
        <v>395</v>
      </c>
      <c r="C150" s="268" t="s">
        <v>8</v>
      </c>
      <c r="D150" s="286">
        <v>50</v>
      </c>
      <c r="E150" s="294"/>
      <c r="F150" s="177">
        <f>D150*E150</f>
        <v>0</v>
      </c>
    </row>
    <row r="151" spans="1:16" s="71" customFormat="1">
      <c r="A151" s="179"/>
      <c r="B151" s="86"/>
      <c r="C151" s="268"/>
      <c r="D151" s="286"/>
      <c r="E151" s="293"/>
      <c r="F151" s="177"/>
    </row>
    <row r="152" spans="1:16" s="60" customFormat="1" ht="38.25">
      <c r="A152" s="179">
        <v>39</v>
      </c>
      <c r="B152" s="86" t="s">
        <v>405</v>
      </c>
      <c r="C152" s="268" t="s">
        <v>1</v>
      </c>
      <c r="D152" s="131">
        <v>4</v>
      </c>
      <c r="E152" s="294"/>
      <c r="F152" s="177">
        <f t="shared" ref="F152:F156" si="27">D152*E152</f>
        <v>0</v>
      </c>
    </row>
    <row r="153" spans="1:16" s="60" customFormat="1">
      <c r="A153" s="179"/>
      <c r="B153" s="86"/>
      <c r="C153" s="308"/>
      <c r="D153" s="311"/>
      <c r="E153" s="311"/>
      <c r="F153" s="177">
        <f t="shared" si="27"/>
        <v>0</v>
      </c>
    </row>
    <row r="154" spans="1:16" s="60" customFormat="1">
      <c r="A154" s="179">
        <v>40</v>
      </c>
      <c r="B154" s="86" t="s">
        <v>396</v>
      </c>
      <c r="C154" s="268" t="s">
        <v>1</v>
      </c>
      <c r="D154" s="286">
        <v>20</v>
      </c>
      <c r="E154" s="294"/>
      <c r="F154" s="177">
        <f t="shared" si="27"/>
        <v>0</v>
      </c>
    </row>
    <row r="155" spans="1:16" s="60" customFormat="1">
      <c r="A155" s="179"/>
      <c r="B155" s="86"/>
      <c r="C155" s="268"/>
      <c r="D155" s="286"/>
      <c r="E155" s="294"/>
      <c r="F155" s="177">
        <f t="shared" si="27"/>
        <v>0</v>
      </c>
    </row>
    <row r="156" spans="1:16" s="131" customFormat="1">
      <c r="A156" s="179">
        <v>41</v>
      </c>
      <c r="B156" s="86" t="s">
        <v>397</v>
      </c>
      <c r="C156" s="268" t="s">
        <v>398</v>
      </c>
      <c r="D156" s="286">
        <v>1</v>
      </c>
      <c r="E156" s="294"/>
      <c r="F156" s="177">
        <f t="shared" si="27"/>
        <v>0</v>
      </c>
    </row>
    <row r="157" spans="1:16" s="108" customFormat="1">
      <c r="A157" s="179"/>
      <c r="B157" s="82"/>
      <c r="C157" s="80"/>
      <c r="D157" s="247"/>
      <c r="E157" s="226"/>
      <c r="F157" s="177"/>
      <c r="G157" s="106"/>
      <c r="H157" s="125"/>
      <c r="I157" s="126"/>
      <c r="J157" s="126"/>
      <c r="K157" s="126"/>
      <c r="L157" s="126"/>
      <c r="M157" s="127"/>
      <c r="N157" s="127"/>
      <c r="O157" s="128"/>
      <c r="P157" s="113"/>
    </row>
    <row r="158" spans="1:16" s="71" customFormat="1" ht="25.5">
      <c r="A158" s="179">
        <v>42</v>
      </c>
      <c r="B158" s="86" t="s">
        <v>262</v>
      </c>
      <c r="C158" s="268"/>
      <c r="D158" s="286"/>
      <c r="E158" s="273"/>
      <c r="F158" s="177"/>
    </row>
    <row r="159" spans="1:16" s="86" customFormat="1">
      <c r="A159" s="179"/>
      <c r="B159" s="85" t="s">
        <v>56</v>
      </c>
      <c r="C159" s="268" t="s">
        <v>0</v>
      </c>
      <c r="D159" s="286">
        <v>9</v>
      </c>
      <c r="E159" s="273"/>
      <c r="F159" s="177">
        <f>D159*E159</f>
        <v>0</v>
      </c>
    </row>
    <row r="160" spans="1:16" s="71" customFormat="1">
      <c r="A160" s="179"/>
      <c r="B160" s="86"/>
      <c r="C160" s="268"/>
      <c r="D160" s="286"/>
      <c r="E160" s="273"/>
      <c r="F160" s="177">
        <f t="shared" ref="F160:F171" si="28">D160*E160</f>
        <v>0</v>
      </c>
    </row>
    <row r="161" spans="1:53" s="86" customFormat="1">
      <c r="A161" s="179">
        <v>43</v>
      </c>
      <c r="B161" s="86" t="s">
        <v>57</v>
      </c>
      <c r="C161" s="268"/>
      <c r="D161" s="286"/>
      <c r="E161" s="273"/>
      <c r="F161" s="177">
        <f t="shared" si="28"/>
        <v>0</v>
      </c>
    </row>
    <row r="162" spans="1:53" s="86" customFormat="1">
      <c r="A162" s="179"/>
      <c r="B162" s="86" t="s">
        <v>128</v>
      </c>
      <c r="C162" s="268"/>
      <c r="D162" s="286"/>
      <c r="E162" s="273"/>
      <c r="F162" s="177">
        <f t="shared" si="28"/>
        <v>0</v>
      </c>
    </row>
    <row r="163" spans="1:53" s="86" customFormat="1">
      <c r="A163" s="179"/>
      <c r="B163" s="86" t="s">
        <v>127</v>
      </c>
      <c r="C163" s="268" t="s">
        <v>0</v>
      </c>
      <c r="D163" s="286">
        <v>6</v>
      </c>
      <c r="E163" s="273"/>
      <c r="F163" s="177">
        <f t="shared" si="28"/>
        <v>0</v>
      </c>
    </row>
    <row r="164" spans="1:53" s="86" customFormat="1">
      <c r="A164" s="179"/>
      <c r="B164" s="86" t="s">
        <v>100</v>
      </c>
      <c r="C164" s="268" t="s">
        <v>0</v>
      </c>
      <c r="D164" s="286">
        <v>4</v>
      </c>
      <c r="E164" s="273"/>
      <c r="F164" s="177">
        <f t="shared" si="28"/>
        <v>0</v>
      </c>
    </row>
    <row r="165" spans="1:53" s="86" customFormat="1">
      <c r="A165" s="179"/>
      <c r="B165" s="86" t="s">
        <v>261</v>
      </c>
      <c r="C165" s="268" t="s">
        <v>0</v>
      </c>
      <c r="D165" s="286">
        <v>6</v>
      </c>
      <c r="E165" s="273"/>
      <c r="F165" s="177">
        <f t="shared" si="28"/>
        <v>0</v>
      </c>
    </row>
    <row r="166" spans="1:53" s="327" customFormat="1" ht="15.75">
      <c r="A166" s="179"/>
      <c r="B166" s="86"/>
      <c r="C166" s="272"/>
      <c r="D166" s="286"/>
      <c r="E166" s="294"/>
      <c r="F166" s="177">
        <f t="shared" si="28"/>
        <v>0</v>
      </c>
    </row>
    <row r="167" spans="1:53" s="71" customFormat="1" ht="38.25">
      <c r="A167" s="179">
        <v>44</v>
      </c>
      <c r="B167" s="86" t="s">
        <v>491</v>
      </c>
      <c r="C167" s="268" t="s">
        <v>58</v>
      </c>
      <c r="D167" s="286">
        <v>40</v>
      </c>
      <c r="E167" s="273"/>
      <c r="F167" s="177">
        <f t="shared" si="28"/>
        <v>0</v>
      </c>
    </row>
    <row r="168" spans="1:53" s="327" customFormat="1" ht="15.75">
      <c r="A168" s="179"/>
      <c r="B168" s="86"/>
      <c r="C168" s="328"/>
      <c r="D168" s="329"/>
      <c r="E168" s="330"/>
      <c r="F168" s="177">
        <f t="shared" si="28"/>
        <v>0</v>
      </c>
    </row>
    <row r="169" spans="1:53" s="303" customFormat="1">
      <c r="A169" s="179">
        <v>45</v>
      </c>
      <c r="B169" s="303" t="s">
        <v>129</v>
      </c>
      <c r="C169" s="299" t="s">
        <v>1</v>
      </c>
      <c r="D169" s="300">
        <v>35</v>
      </c>
      <c r="E169" s="326"/>
      <c r="F169" s="177">
        <f t="shared" si="28"/>
        <v>0</v>
      </c>
    </row>
    <row r="170" spans="1:53" s="303" customFormat="1">
      <c r="A170" s="179">
        <v>0</v>
      </c>
      <c r="C170" s="299"/>
      <c r="D170" s="300"/>
      <c r="E170" s="326"/>
      <c r="F170" s="177">
        <f t="shared" si="28"/>
        <v>0</v>
      </c>
    </row>
    <row r="171" spans="1:53" s="303" customFormat="1" ht="25.5">
      <c r="A171" s="179">
        <v>46</v>
      </c>
      <c r="B171" s="303" t="s">
        <v>130</v>
      </c>
      <c r="C171" s="299" t="s">
        <v>58</v>
      </c>
      <c r="D171" s="300">
        <v>55</v>
      </c>
      <c r="E171" s="326"/>
      <c r="F171" s="177">
        <f t="shared" si="28"/>
        <v>0</v>
      </c>
    </row>
    <row r="172" spans="1:53" s="303" customFormat="1">
      <c r="A172" s="179"/>
      <c r="C172" s="299"/>
      <c r="D172" s="300"/>
      <c r="E172" s="326"/>
      <c r="F172" s="177"/>
    </row>
    <row r="173" spans="1:53" s="108" customFormat="1" ht="25.5">
      <c r="A173" s="179">
        <v>47</v>
      </c>
      <c r="B173" s="83" t="s">
        <v>131</v>
      </c>
      <c r="C173" s="80" t="s">
        <v>31</v>
      </c>
      <c r="D173" s="247">
        <v>32</v>
      </c>
      <c r="E173" s="226"/>
      <c r="F173" s="177">
        <f t="shared" si="20"/>
        <v>0</v>
      </c>
      <c r="G173" s="106"/>
      <c r="H173" s="125"/>
      <c r="I173" s="126"/>
      <c r="J173" s="126"/>
      <c r="K173" s="126"/>
      <c r="L173" s="126"/>
      <c r="M173" s="127"/>
      <c r="N173" s="127"/>
      <c r="O173" s="128"/>
      <c r="P173" s="113"/>
    </row>
    <row r="174" spans="1:53" s="108" customFormat="1">
      <c r="A174" s="179"/>
      <c r="B174" s="82"/>
      <c r="C174" s="80"/>
      <c r="D174" s="247"/>
      <c r="E174" s="226"/>
      <c r="F174" s="177">
        <f t="shared" si="20"/>
        <v>0</v>
      </c>
      <c r="G174" s="106"/>
      <c r="H174" s="125"/>
      <c r="I174" s="126"/>
      <c r="J174" s="126"/>
      <c r="K174" s="126"/>
      <c r="L174" s="126"/>
      <c r="M174" s="127"/>
      <c r="N174" s="127"/>
      <c r="O174" s="128"/>
      <c r="P174" s="113"/>
    </row>
    <row r="175" spans="1:53" s="188" customFormat="1">
      <c r="A175" s="179">
        <v>48</v>
      </c>
      <c r="B175" s="69" t="s">
        <v>132</v>
      </c>
      <c r="C175" s="190" t="s">
        <v>0</v>
      </c>
      <c r="D175" s="69">
        <v>1</v>
      </c>
      <c r="E175" s="226"/>
      <c r="F175" s="177">
        <f t="shared" ref="F175" si="29">D175*E175</f>
        <v>0</v>
      </c>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7"/>
      <c r="AR175" s="187"/>
      <c r="AS175" s="187"/>
      <c r="AT175" s="187"/>
      <c r="AU175" s="187"/>
      <c r="AV175" s="187"/>
      <c r="AW175" s="187"/>
      <c r="AX175" s="187"/>
      <c r="AY175" s="187"/>
      <c r="AZ175" s="187"/>
      <c r="BA175" s="187"/>
    </row>
    <row r="176" spans="1:53" s="159" customFormat="1" ht="15">
      <c r="A176" s="179"/>
      <c r="B176" s="82"/>
      <c r="C176" s="80"/>
      <c r="D176" s="247"/>
      <c r="E176" s="226"/>
      <c r="F176" s="177"/>
    </row>
    <row r="177" spans="1:16" s="120" customFormat="1" ht="25.5">
      <c r="A177" s="179">
        <v>49</v>
      </c>
      <c r="B177" s="71" t="s">
        <v>133</v>
      </c>
      <c r="C177" s="81" t="s">
        <v>0</v>
      </c>
      <c r="D177" s="249">
        <v>1</v>
      </c>
      <c r="E177" s="177"/>
      <c r="F177" s="177">
        <f t="shared" si="20"/>
        <v>0</v>
      </c>
      <c r="G177" s="114"/>
      <c r="H177" s="115"/>
      <c r="I177" s="116"/>
      <c r="J177" s="116"/>
      <c r="K177" s="116"/>
      <c r="L177" s="116"/>
      <c r="M177" s="117"/>
      <c r="N177" s="117"/>
      <c r="O177" s="118"/>
      <c r="P177" s="119"/>
    </row>
    <row r="178" spans="1:16" s="120" customFormat="1">
      <c r="A178" s="179"/>
      <c r="B178" s="71"/>
      <c r="C178" s="81"/>
      <c r="D178" s="249"/>
      <c r="E178" s="177"/>
      <c r="F178" s="177">
        <f t="shared" si="20"/>
        <v>0</v>
      </c>
      <c r="G178" s="114"/>
      <c r="H178" s="115"/>
      <c r="I178" s="116"/>
      <c r="J178" s="116"/>
      <c r="K178" s="116"/>
      <c r="L178" s="116"/>
      <c r="M178" s="117"/>
      <c r="N178" s="117"/>
      <c r="O178" s="118"/>
      <c r="P178" s="119"/>
    </row>
    <row r="179" spans="1:16" s="120" customFormat="1" ht="38.25">
      <c r="A179" s="179">
        <v>50</v>
      </c>
      <c r="B179" s="71" t="s">
        <v>38</v>
      </c>
      <c r="C179" s="81" t="s">
        <v>31</v>
      </c>
      <c r="D179" s="249">
        <v>32</v>
      </c>
      <c r="E179" s="177"/>
      <c r="F179" s="177">
        <f t="shared" si="20"/>
        <v>0</v>
      </c>
      <c r="G179" s="114"/>
      <c r="H179" s="115"/>
      <c r="I179" s="116"/>
      <c r="J179" s="116"/>
      <c r="K179" s="116"/>
      <c r="L179" s="116"/>
      <c r="M179" s="117"/>
      <c r="N179" s="117"/>
      <c r="O179" s="118"/>
      <c r="P179" s="119"/>
    </row>
    <row r="180" spans="1:16" s="120" customFormat="1">
      <c r="A180" s="179"/>
      <c r="B180" s="71"/>
      <c r="C180" s="81"/>
      <c r="D180" s="249"/>
      <c r="E180" s="177"/>
      <c r="F180" s="177"/>
      <c r="G180" s="114"/>
      <c r="H180" s="115"/>
      <c r="I180" s="116"/>
      <c r="J180" s="116"/>
      <c r="K180" s="116"/>
      <c r="L180" s="116"/>
      <c r="M180" s="117"/>
      <c r="N180" s="117"/>
      <c r="O180" s="118"/>
      <c r="P180" s="119"/>
    </row>
    <row r="181" spans="1:16" s="108" customFormat="1" ht="38.25">
      <c r="A181" s="179">
        <v>51</v>
      </c>
      <c r="B181" s="340" t="s">
        <v>263</v>
      </c>
      <c r="C181" s="341"/>
      <c r="D181" s="342"/>
      <c r="E181" s="177"/>
      <c r="F181" s="177">
        <f>D181*E181</f>
        <v>0</v>
      </c>
      <c r="G181" s="106"/>
      <c r="H181" s="125"/>
      <c r="I181" s="126"/>
      <c r="J181" s="126"/>
      <c r="K181" s="126"/>
      <c r="L181" s="126"/>
      <c r="M181" s="127"/>
      <c r="N181" s="127"/>
      <c r="O181" s="128"/>
      <c r="P181" s="113"/>
    </row>
    <row r="182" spans="1:16" s="108" customFormat="1">
      <c r="A182" s="179"/>
      <c r="B182" s="340" t="s">
        <v>39</v>
      </c>
      <c r="C182" s="81" t="s">
        <v>31</v>
      </c>
      <c r="D182" s="249">
        <v>16</v>
      </c>
      <c r="E182" s="177"/>
      <c r="F182" s="177">
        <f>D182*E182</f>
        <v>0</v>
      </c>
      <c r="G182" s="106"/>
      <c r="H182" s="125"/>
      <c r="I182" s="126"/>
      <c r="J182" s="126"/>
      <c r="K182" s="126"/>
      <c r="L182" s="126"/>
      <c r="M182" s="127"/>
      <c r="N182" s="127"/>
      <c r="O182" s="128"/>
      <c r="P182" s="113"/>
    </row>
    <row r="183" spans="1:16" s="108" customFormat="1">
      <c r="A183" s="179"/>
      <c r="B183" s="340" t="s">
        <v>40</v>
      </c>
      <c r="C183" s="81" t="s">
        <v>31</v>
      </c>
      <c r="D183" s="249">
        <v>16</v>
      </c>
      <c r="E183" s="177"/>
      <c r="F183" s="177">
        <f>D183*E183</f>
        <v>0</v>
      </c>
      <c r="G183" s="106"/>
      <c r="H183" s="125"/>
      <c r="I183" s="126"/>
      <c r="J183" s="126"/>
      <c r="K183" s="126"/>
      <c r="L183" s="126"/>
      <c r="M183" s="127"/>
      <c r="N183" s="127"/>
      <c r="O183" s="128"/>
      <c r="P183" s="113"/>
    </row>
    <row r="184" spans="1:16" s="216" customFormat="1">
      <c r="A184" s="207"/>
      <c r="B184" s="217"/>
      <c r="C184" s="208"/>
      <c r="D184" s="250"/>
      <c r="E184" s="209"/>
      <c r="F184" s="177"/>
      <c r="G184" s="210"/>
      <c r="H184" s="211"/>
      <c r="I184" s="212"/>
      <c r="J184" s="212"/>
      <c r="K184" s="212"/>
      <c r="L184" s="212"/>
      <c r="M184" s="213"/>
      <c r="N184" s="213"/>
      <c r="O184" s="214"/>
      <c r="P184" s="215"/>
    </row>
    <row r="185" spans="1:16" s="108" customFormat="1" ht="102">
      <c r="A185" s="179">
        <v>52</v>
      </c>
      <c r="B185" s="71" t="s">
        <v>248</v>
      </c>
      <c r="C185" s="81" t="s">
        <v>31</v>
      </c>
      <c r="D185" s="249">
        <v>80</v>
      </c>
      <c r="E185" s="177"/>
      <c r="F185" s="177">
        <f>D185*E185</f>
        <v>0</v>
      </c>
      <c r="G185" s="106"/>
      <c r="H185" s="125"/>
      <c r="I185" s="126"/>
      <c r="J185" s="126"/>
      <c r="K185" s="126"/>
      <c r="L185" s="126"/>
      <c r="M185" s="127"/>
      <c r="N185" s="127"/>
      <c r="O185" s="128"/>
      <c r="P185" s="113"/>
    </row>
    <row r="186" spans="1:16" s="108" customFormat="1">
      <c r="A186" s="179"/>
      <c r="B186" s="71"/>
      <c r="C186" s="81"/>
      <c r="D186" s="249"/>
      <c r="E186" s="177"/>
      <c r="F186" s="177"/>
      <c r="G186" s="106"/>
      <c r="H186" s="125"/>
      <c r="I186" s="126"/>
      <c r="J186" s="126"/>
      <c r="K186" s="126"/>
      <c r="L186" s="126"/>
      <c r="M186" s="127"/>
      <c r="N186" s="127"/>
      <c r="O186" s="128"/>
      <c r="P186" s="113"/>
    </row>
    <row r="187" spans="1:16" s="108" customFormat="1" ht="89.25">
      <c r="A187" s="179">
        <v>53</v>
      </c>
      <c r="B187" s="71" t="s">
        <v>43</v>
      </c>
      <c r="C187" s="81" t="s">
        <v>31</v>
      </c>
      <c r="D187" s="249">
        <v>24</v>
      </c>
      <c r="E187" s="177"/>
      <c r="F187" s="177">
        <f t="shared" si="20"/>
        <v>0</v>
      </c>
      <c r="G187" s="106"/>
      <c r="H187" s="125"/>
      <c r="I187" s="126"/>
      <c r="J187" s="126"/>
      <c r="K187" s="126"/>
      <c r="L187" s="126"/>
      <c r="M187" s="127"/>
      <c r="N187" s="127"/>
      <c r="O187" s="128"/>
      <c r="P187" s="113"/>
    </row>
    <row r="188" spans="1:16" s="108" customFormat="1">
      <c r="A188" s="179"/>
      <c r="B188" s="71"/>
      <c r="C188" s="81"/>
      <c r="D188" s="249"/>
      <c r="E188" s="177"/>
      <c r="F188" s="177">
        <f t="shared" si="20"/>
        <v>0</v>
      </c>
      <c r="G188" s="106"/>
      <c r="H188" s="125"/>
      <c r="I188" s="126"/>
      <c r="J188" s="126"/>
      <c r="K188" s="126"/>
      <c r="L188" s="126"/>
      <c r="M188" s="127"/>
      <c r="N188" s="127"/>
      <c r="O188" s="128"/>
      <c r="P188" s="113"/>
    </row>
    <row r="189" spans="1:16" s="108" customFormat="1" ht="51">
      <c r="A189" s="179">
        <v>54</v>
      </c>
      <c r="B189" s="71" t="s">
        <v>47</v>
      </c>
      <c r="C189" s="77" t="s">
        <v>0</v>
      </c>
      <c r="D189" s="251">
        <v>1</v>
      </c>
      <c r="E189" s="177"/>
      <c r="F189" s="177">
        <f t="shared" si="20"/>
        <v>0</v>
      </c>
      <c r="G189" s="106"/>
      <c r="H189" s="125"/>
      <c r="I189" s="126"/>
      <c r="J189" s="126"/>
      <c r="K189" s="126"/>
      <c r="L189" s="126"/>
      <c r="M189" s="127"/>
      <c r="N189" s="127"/>
      <c r="O189" s="128"/>
      <c r="P189" s="113"/>
    </row>
    <row r="190" spans="1:16" s="108" customFormat="1">
      <c r="A190" s="179"/>
      <c r="B190" s="71"/>
      <c r="C190" s="77"/>
      <c r="D190" s="251"/>
      <c r="E190" s="177"/>
      <c r="F190" s="177"/>
      <c r="G190" s="106"/>
      <c r="H190" s="125"/>
      <c r="I190" s="126"/>
      <c r="J190" s="126"/>
      <c r="K190" s="126"/>
      <c r="L190" s="126"/>
      <c r="M190" s="127"/>
      <c r="N190" s="127"/>
      <c r="O190" s="128"/>
      <c r="P190" s="113"/>
    </row>
    <row r="191" spans="1:16" s="86" customFormat="1" ht="38.25">
      <c r="A191" s="179">
        <v>55</v>
      </c>
      <c r="B191" s="86" t="s">
        <v>280</v>
      </c>
      <c r="C191" s="268" t="s">
        <v>31</v>
      </c>
      <c r="D191" s="286">
        <v>16</v>
      </c>
      <c r="E191" s="273"/>
      <c r="F191" s="177">
        <f t="shared" ref="F191:F193" si="30">E191*D191</f>
        <v>0</v>
      </c>
    </row>
    <row r="192" spans="1:16" s="86" customFormat="1">
      <c r="A192" s="179"/>
      <c r="C192" s="268"/>
      <c r="D192" s="131"/>
      <c r="E192" s="289"/>
      <c r="F192" s="177">
        <f t="shared" si="30"/>
        <v>0</v>
      </c>
    </row>
    <row r="193" spans="1:16" s="86" customFormat="1" ht="25.5">
      <c r="A193" s="179">
        <v>56</v>
      </c>
      <c r="B193" s="86" t="s">
        <v>134</v>
      </c>
      <c r="C193" s="268" t="s">
        <v>53</v>
      </c>
      <c r="D193" s="286">
        <v>16</v>
      </c>
      <c r="E193" s="273"/>
      <c r="F193" s="177">
        <f t="shared" si="30"/>
        <v>0</v>
      </c>
    </row>
    <row r="194" spans="1:16" s="108" customFormat="1">
      <c r="A194" s="179"/>
      <c r="B194" s="71"/>
      <c r="C194" s="77"/>
      <c r="D194" s="251"/>
      <c r="E194" s="177"/>
      <c r="F194" s="177"/>
      <c r="G194" s="106"/>
      <c r="H194" s="125"/>
      <c r="I194" s="126"/>
      <c r="J194" s="126"/>
      <c r="K194" s="126"/>
      <c r="L194" s="126"/>
      <c r="M194" s="127"/>
      <c r="N194" s="127"/>
      <c r="O194" s="128"/>
      <c r="P194" s="113"/>
    </row>
    <row r="195" spans="1:16" s="86" customFormat="1" ht="51">
      <c r="A195" s="179">
        <v>57</v>
      </c>
      <c r="B195" s="86" t="s">
        <v>135</v>
      </c>
      <c r="C195" s="268" t="s">
        <v>1</v>
      </c>
      <c r="D195" s="286">
        <v>8</v>
      </c>
      <c r="E195" s="273"/>
      <c r="F195" s="177">
        <f t="shared" ref="F195:F203" si="31">E195*D195</f>
        <v>0</v>
      </c>
    </row>
    <row r="196" spans="1:16" s="86" customFormat="1">
      <c r="A196" s="179"/>
      <c r="C196" s="268"/>
      <c r="D196" s="286"/>
      <c r="E196" s="273"/>
      <c r="F196" s="177">
        <f t="shared" si="31"/>
        <v>0</v>
      </c>
    </row>
    <row r="197" spans="1:16" s="86" customFormat="1">
      <c r="A197" s="179">
        <v>58</v>
      </c>
      <c r="B197" s="86" t="s">
        <v>281</v>
      </c>
      <c r="C197" s="268" t="s">
        <v>1</v>
      </c>
      <c r="D197" s="286">
        <v>165</v>
      </c>
      <c r="E197" s="273"/>
      <c r="F197" s="177">
        <f t="shared" si="31"/>
        <v>0</v>
      </c>
    </row>
    <row r="198" spans="1:16" s="108" customFormat="1">
      <c r="A198" s="179"/>
      <c r="B198" s="71"/>
      <c r="C198" s="77"/>
      <c r="D198" s="251"/>
      <c r="E198" s="177"/>
      <c r="F198" s="177">
        <f t="shared" si="31"/>
        <v>0</v>
      </c>
      <c r="G198" s="106"/>
      <c r="H198" s="125"/>
      <c r="I198" s="126"/>
      <c r="J198" s="126"/>
      <c r="K198" s="126"/>
      <c r="L198" s="126"/>
      <c r="M198" s="127"/>
      <c r="N198" s="127"/>
      <c r="O198" s="128"/>
      <c r="P198" s="113"/>
    </row>
    <row r="199" spans="1:16" s="71" customFormat="1" ht="25.5">
      <c r="A199" s="179">
        <v>59</v>
      </c>
      <c r="B199" s="86" t="s">
        <v>282</v>
      </c>
      <c r="C199" s="268" t="s">
        <v>0</v>
      </c>
      <c r="D199" s="286">
        <v>2</v>
      </c>
      <c r="E199" s="273"/>
      <c r="F199" s="177">
        <f t="shared" si="31"/>
        <v>0</v>
      </c>
    </row>
    <row r="200" spans="1:16" s="108" customFormat="1">
      <c r="A200" s="179"/>
      <c r="B200" s="71"/>
      <c r="C200" s="77"/>
      <c r="D200" s="251"/>
      <c r="E200" s="177"/>
      <c r="F200" s="177">
        <f t="shared" si="31"/>
        <v>0</v>
      </c>
      <c r="G200" s="106"/>
      <c r="H200" s="125"/>
      <c r="I200" s="126"/>
      <c r="J200" s="126"/>
      <c r="K200" s="126"/>
      <c r="L200" s="126"/>
      <c r="M200" s="127"/>
      <c r="N200" s="127"/>
      <c r="O200" s="128"/>
      <c r="P200" s="113"/>
    </row>
    <row r="201" spans="1:16" s="327" customFormat="1" ht="51">
      <c r="A201" s="179">
        <v>60</v>
      </c>
      <c r="B201" s="86" t="s">
        <v>283</v>
      </c>
      <c r="C201" s="268" t="s">
        <v>31</v>
      </c>
      <c r="D201" s="286">
        <v>16</v>
      </c>
      <c r="E201" s="273"/>
      <c r="F201" s="177">
        <f t="shared" si="31"/>
        <v>0</v>
      </c>
    </row>
    <row r="202" spans="1:16" s="327" customFormat="1" ht="15.75">
      <c r="A202" s="179"/>
      <c r="B202" s="86"/>
      <c r="C202" s="268"/>
      <c r="D202" s="286"/>
      <c r="E202" s="273"/>
      <c r="F202" s="177">
        <f t="shared" si="31"/>
        <v>0</v>
      </c>
    </row>
    <row r="203" spans="1:16" s="86" customFormat="1" ht="51">
      <c r="A203" s="179">
        <v>61</v>
      </c>
      <c r="B203" s="86" t="s">
        <v>136</v>
      </c>
      <c r="C203" s="268" t="s">
        <v>31</v>
      </c>
      <c r="D203" s="286">
        <v>32</v>
      </c>
      <c r="E203" s="273"/>
      <c r="F203" s="177">
        <f t="shared" si="31"/>
        <v>0</v>
      </c>
    </row>
    <row r="204" spans="1:16" s="86" customFormat="1">
      <c r="A204" s="179"/>
      <c r="C204" s="268"/>
      <c r="D204" s="286"/>
      <c r="E204" s="273"/>
      <c r="F204" s="177"/>
    </row>
    <row r="205" spans="1:16" s="108" customFormat="1" ht="25.5">
      <c r="A205" s="179">
        <v>62</v>
      </c>
      <c r="B205" s="71" t="s">
        <v>137</v>
      </c>
      <c r="C205" s="81" t="s">
        <v>0</v>
      </c>
      <c r="D205" s="249">
        <v>1</v>
      </c>
      <c r="E205" s="177"/>
      <c r="F205" s="177">
        <f t="shared" si="20"/>
        <v>0</v>
      </c>
      <c r="G205" s="106"/>
      <c r="H205" s="125"/>
      <c r="I205" s="126"/>
      <c r="J205" s="126"/>
      <c r="K205" s="126"/>
      <c r="L205" s="126"/>
      <c r="M205" s="127"/>
      <c r="N205" s="127"/>
      <c r="O205" s="128"/>
      <c r="P205" s="113"/>
    </row>
    <row r="206" spans="1:16" s="108" customFormat="1">
      <c r="A206" s="179"/>
      <c r="B206" s="71"/>
      <c r="C206" s="81"/>
      <c r="D206" s="249"/>
      <c r="E206" s="177"/>
      <c r="F206" s="177">
        <f t="shared" si="20"/>
        <v>0</v>
      </c>
      <c r="G206" s="106"/>
      <c r="H206" s="125"/>
      <c r="I206" s="126"/>
      <c r="J206" s="126"/>
      <c r="K206" s="126"/>
      <c r="L206" s="126"/>
      <c r="M206" s="127"/>
      <c r="N206" s="127"/>
      <c r="O206" s="128"/>
      <c r="P206" s="113"/>
    </row>
    <row r="207" spans="1:16" s="108" customFormat="1">
      <c r="A207" s="179">
        <v>63</v>
      </c>
      <c r="B207" s="71" t="s">
        <v>138</v>
      </c>
      <c r="C207" s="81" t="s">
        <v>0</v>
      </c>
      <c r="D207" s="249">
        <v>1</v>
      </c>
      <c r="E207" s="177"/>
      <c r="F207" s="177">
        <f>D207*E207</f>
        <v>0</v>
      </c>
      <c r="G207" s="106"/>
      <c r="H207" s="125"/>
      <c r="I207" s="126"/>
      <c r="J207" s="126"/>
      <c r="K207" s="126"/>
      <c r="L207" s="126"/>
      <c r="M207" s="127"/>
      <c r="N207" s="127"/>
      <c r="O207" s="128"/>
      <c r="P207" s="113"/>
    </row>
    <row r="208" spans="1:16" s="108" customFormat="1">
      <c r="A208" s="179"/>
      <c r="B208" s="71"/>
      <c r="C208" s="81"/>
      <c r="D208" s="249"/>
      <c r="E208" s="177"/>
      <c r="F208" s="177"/>
      <c r="G208" s="106"/>
      <c r="H208" s="125"/>
      <c r="I208" s="126"/>
      <c r="J208" s="126"/>
      <c r="K208" s="126"/>
      <c r="L208" s="126"/>
      <c r="M208" s="127"/>
      <c r="N208" s="127"/>
      <c r="O208" s="128"/>
      <c r="P208" s="113"/>
    </row>
    <row r="209" spans="1:16" s="108" customFormat="1" ht="13.5" thickBot="1">
      <c r="A209" s="180">
        <v>64</v>
      </c>
      <c r="B209" s="129" t="s">
        <v>139</v>
      </c>
      <c r="C209" s="130" t="s">
        <v>0</v>
      </c>
      <c r="D209" s="181"/>
      <c r="E209" s="181"/>
      <c r="F209" s="186">
        <f>SUM(F8:F207)*0.03</f>
        <v>0</v>
      </c>
      <c r="G209" s="106"/>
      <c r="H209" s="125"/>
      <c r="I209" s="126"/>
      <c r="J209" s="126"/>
      <c r="K209" s="126"/>
      <c r="L209" s="126"/>
      <c r="M209" s="127"/>
      <c r="N209" s="127"/>
      <c r="O209" s="128"/>
      <c r="P209" s="113"/>
    </row>
    <row r="210" spans="1:16" s="108" customFormat="1">
      <c r="A210" s="236" t="s">
        <v>20</v>
      </c>
      <c r="B210" s="182" t="s">
        <v>26</v>
      </c>
      <c r="C210" s="183"/>
      <c r="D210" s="252"/>
      <c r="E210" s="184"/>
      <c r="F210" s="229">
        <f>SUM(F8:F209)</f>
        <v>0</v>
      </c>
      <c r="G210" s="106"/>
      <c r="H210" s="125"/>
      <c r="I210" s="126"/>
      <c r="J210" s="126"/>
      <c r="K210" s="126"/>
      <c r="L210" s="126"/>
      <c r="M210" s="127"/>
      <c r="N210" s="127"/>
      <c r="O210" s="128"/>
      <c r="P210" s="113"/>
    </row>
    <row r="211" spans="1:16" s="108" customFormat="1">
      <c r="A211" s="179"/>
      <c r="B211" s="71"/>
      <c r="C211" s="81"/>
      <c r="D211" s="249"/>
      <c r="E211" s="177"/>
      <c r="F211" s="177"/>
      <c r="G211" s="106"/>
      <c r="H211" s="109"/>
      <c r="I211" s="110"/>
      <c r="J211" s="110"/>
      <c r="K211" s="110"/>
      <c r="L211" s="110"/>
      <c r="M211" s="111"/>
      <c r="N211" s="111"/>
      <c r="O211" s="112"/>
      <c r="P211" s="113"/>
    </row>
    <row r="212" spans="1:16" s="108" customFormat="1">
      <c r="A212" s="160" t="s">
        <v>19</v>
      </c>
      <c r="B212" s="60" t="s">
        <v>37</v>
      </c>
      <c r="C212" s="161"/>
      <c r="D212" s="253"/>
      <c r="E212" s="267"/>
      <c r="F212" s="177"/>
      <c r="G212" s="106"/>
      <c r="H212" s="109"/>
      <c r="I212" s="110"/>
      <c r="J212" s="110"/>
      <c r="K212" s="110"/>
      <c r="L212" s="110"/>
      <c r="M212" s="111"/>
      <c r="N212" s="111"/>
      <c r="O212" s="112"/>
      <c r="P212" s="113"/>
    </row>
    <row r="213" spans="1:16" s="108" customFormat="1">
      <c r="A213" s="160"/>
      <c r="B213" s="60"/>
      <c r="C213" s="161"/>
      <c r="D213" s="253"/>
      <c r="E213" s="267"/>
      <c r="F213" s="177"/>
      <c r="G213" s="106"/>
      <c r="H213" s="109"/>
      <c r="I213" s="110"/>
      <c r="J213" s="110"/>
      <c r="K213" s="110"/>
      <c r="L213" s="110"/>
      <c r="M213" s="111"/>
      <c r="N213" s="111"/>
      <c r="O213" s="112"/>
      <c r="P213" s="113"/>
    </row>
    <row r="214" spans="1:16" s="104" customFormat="1" ht="63.75">
      <c r="A214" s="179"/>
      <c r="B214" s="75" t="s">
        <v>140</v>
      </c>
      <c r="C214" s="80"/>
      <c r="D214" s="247"/>
      <c r="E214" s="226"/>
      <c r="F214" s="177"/>
      <c r="G214" s="98"/>
      <c r="H214" s="99"/>
      <c r="I214" s="100"/>
      <c r="J214" s="100"/>
      <c r="K214" s="100"/>
      <c r="L214" s="100"/>
      <c r="M214" s="101"/>
      <c r="N214" s="101"/>
      <c r="O214" s="102"/>
      <c r="P214" s="103"/>
    </row>
    <row r="215" spans="1:16" s="131" customFormat="1">
      <c r="A215" s="271"/>
      <c r="B215" s="86"/>
      <c r="C215" s="268"/>
      <c r="D215" s="286"/>
      <c r="E215" s="294"/>
      <c r="F215" s="177">
        <f t="shared" ref="F215:F257" si="32">D215*E215</f>
        <v>0</v>
      </c>
    </row>
    <row r="216" spans="1:16" s="295" customFormat="1" ht="242.25">
      <c r="A216" s="298">
        <v>1</v>
      </c>
      <c r="B216" s="86" t="s">
        <v>464</v>
      </c>
      <c r="C216" s="268" t="s">
        <v>1</v>
      </c>
      <c r="D216" s="286">
        <v>12</v>
      </c>
      <c r="E216" s="294"/>
      <c r="F216" s="177">
        <f t="shared" si="32"/>
        <v>0</v>
      </c>
    </row>
    <row r="217" spans="1:16" s="131" customFormat="1">
      <c r="A217" s="271"/>
      <c r="B217" s="86"/>
      <c r="C217" s="268"/>
      <c r="D217" s="286"/>
      <c r="E217" s="294"/>
      <c r="F217" s="177">
        <f t="shared" si="32"/>
        <v>0</v>
      </c>
    </row>
    <row r="218" spans="1:16" s="295" customFormat="1" ht="191.25">
      <c r="A218" s="298">
        <v>2</v>
      </c>
      <c r="B218" s="86" t="s">
        <v>465</v>
      </c>
      <c r="C218" s="268" t="s">
        <v>1</v>
      </c>
      <c r="D218" s="286">
        <v>17</v>
      </c>
      <c r="E218" s="294"/>
      <c r="F218" s="177">
        <f t="shared" si="32"/>
        <v>0</v>
      </c>
    </row>
    <row r="219" spans="1:16" s="295" customFormat="1">
      <c r="A219" s="271"/>
      <c r="B219" s="86"/>
      <c r="C219" s="268"/>
      <c r="D219" s="286"/>
      <c r="E219" s="294"/>
      <c r="F219" s="177">
        <f t="shared" si="32"/>
        <v>0</v>
      </c>
    </row>
    <row r="220" spans="1:16" s="295" customFormat="1" ht="242.25">
      <c r="A220" s="298">
        <v>3</v>
      </c>
      <c r="B220" s="86" t="s">
        <v>466</v>
      </c>
      <c r="C220" s="268" t="s">
        <v>1</v>
      </c>
      <c r="D220" s="286">
        <v>34</v>
      </c>
      <c r="E220" s="294"/>
      <c r="F220" s="177">
        <f t="shared" si="32"/>
        <v>0</v>
      </c>
    </row>
    <row r="221" spans="1:16" s="131" customFormat="1">
      <c r="A221" s="271"/>
      <c r="B221" s="276"/>
      <c r="C221" s="268"/>
      <c r="D221" s="286"/>
      <c r="E221" s="294"/>
      <c r="F221" s="177">
        <f t="shared" si="32"/>
        <v>0</v>
      </c>
    </row>
    <row r="222" spans="1:16" s="295" customFormat="1" ht="80.25" customHeight="1">
      <c r="A222" s="298">
        <v>4</v>
      </c>
      <c r="B222" s="86" t="s">
        <v>467</v>
      </c>
      <c r="C222" s="268" t="s">
        <v>1</v>
      </c>
      <c r="D222" s="286">
        <v>43</v>
      </c>
      <c r="E222" s="294"/>
      <c r="F222" s="177">
        <f t="shared" si="32"/>
        <v>0</v>
      </c>
    </row>
    <row r="223" spans="1:16" s="131" customFormat="1">
      <c r="A223" s="298"/>
      <c r="B223" s="276"/>
      <c r="C223" s="268"/>
      <c r="D223" s="286"/>
      <c r="E223" s="294"/>
      <c r="F223" s="177">
        <f t="shared" si="32"/>
        <v>0</v>
      </c>
    </row>
    <row r="224" spans="1:16" s="295" customFormat="1" ht="178.5">
      <c r="A224" s="298">
        <v>5</v>
      </c>
      <c r="B224" s="86" t="s">
        <v>468</v>
      </c>
      <c r="C224" s="268" t="s">
        <v>1</v>
      </c>
      <c r="D224" s="286">
        <v>16</v>
      </c>
      <c r="E224" s="294"/>
      <c r="F224" s="177">
        <f t="shared" si="32"/>
        <v>0</v>
      </c>
    </row>
    <row r="225" spans="1:6" s="295" customFormat="1">
      <c r="A225" s="298"/>
      <c r="B225" s="86"/>
      <c r="C225" s="268"/>
      <c r="D225" s="286"/>
      <c r="E225" s="294"/>
      <c r="F225" s="177">
        <f t="shared" si="32"/>
        <v>0</v>
      </c>
    </row>
    <row r="226" spans="1:6" s="131" customFormat="1" ht="216.75">
      <c r="A226" s="298">
        <v>6</v>
      </c>
      <c r="B226" s="86" t="s">
        <v>469</v>
      </c>
      <c r="C226" s="268" t="s">
        <v>1</v>
      </c>
      <c r="D226" s="131">
        <v>16</v>
      </c>
      <c r="E226" s="294"/>
      <c r="F226" s="177">
        <f t="shared" si="32"/>
        <v>0</v>
      </c>
    </row>
    <row r="227" spans="1:6" s="131" customFormat="1">
      <c r="A227" s="298"/>
      <c r="B227" s="86"/>
      <c r="C227" s="268"/>
      <c r="E227" s="294"/>
      <c r="F227" s="177">
        <f t="shared" si="32"/>
        <v>0</v>
      </c>
    </row>
    <row r="228" spans="1:6" s="131" customFormat="1" ht="102">
      <c r="A228" s="298">
        <v>7</v>
      </c>
      <c r="B228" s="86" t="s">
        <v>470</v>
      </c>
      <c r="C228" s="268" t="s">
        <v>1</v>
      </c>
      <c r="D228" s="131">
        <v>9</v>
      </c>
      <c r="E228" s="294"/>
      <c r="F228" s="177">
        <f t="shared" ref="F228" si="33">D228*E228</f>
        <v>0</v>
      </c>
    </row>
    <row r="229" spans="1:6" s="131" customFormat="1">
      <c r="A229" s="298"/>
      <c r="B229" s="86"/>
      <c r="C229" s="268"/>
      <c r="E229" s="294"/>
      <c r="F229" s="177"/>
    </row>
    <row r="230" spans="1:6" s="295" customFormat="1" ht="81" customHeight="1">
      <c r="A230" s="298">
        <v>8</v>
      </c>
      <c r="B230" s="86" t="s">
        <v>471</v>
      </c>
      <c r="C230" s="268" t="s">
        <v>1</v>
      </c>
      <c r="D230" s="286">
        <v>3</v>
      </c>
      <c r="E230" s="294"/>
      <c r="F230" s="177">
        <f t="shared" ref="F230" si="34">D230*E230</f>
        <v>0</v>
      </c>
    </row>
    <row r="231" spans="1:6" s="131" customFormat="1">
      <c r="A231" s="298"/>
      <c r="B231" s="86"/>
      <c r="C231" s="268"/>
      <c r="E231" s="294"/>
      <c r="F231" s="177"/>
    </row>
    <row r="232" spans="1:6" s="131" customFormat="1" ht="69.75" customHeight="1">
      <c r="A232" s="298">
        <v>9</v>
      </c>
      <c r="B232" s="86" t="s">
        <v>472</v>
      </c>
      <c r="C232" s="268" t="s">
        <v>1</v>
      </c>
      <c r="D232" s="131">
        <v>6</v>
      </c>
      <c r="E232" s="294"/>
      <c r="F232" s="177">
        <f t="shared" si="32"/>
        <v>0</v>
      </c>
    </row>
    <row r="233" spans="1:6" s="131" customFormat="1">
      <c r="A233" s="298"/>
      <c r="B233" s="86"/>
      <c r="C233" s="268"/>
      <c r="E233" s="294"/>
      <c r="F233" s="177"/>
    </row>
    <row r="234" spans="1:6" s="131" customFormat="1" ht="127.5">
      <c r="A234" s="298">
        <v>10</v>
      </c>
      <c r="B234" s="86" t="s">
        <v>473</v>
      </c>
      <c r="C234" s="268" t="s">
        <v>1</v>
      </c>
      <c r="D234" s="131">
        <v>5</v>
      </c>
      <c r="E234" s="294"/>
      <c r="F234" s="177">
        <f t="shared" ref="F234" si="35">D234*E234</f>
        <v>0</v>
      </c>
    </row>
    <row r="235" spans="1:6" s="131" customFormat="1">
      <c r="A235" s="298"/>
      <c r="B235" s="86"/>
      <c r="C235" s="268"/>
      <c r="E235" s="294"/>
      <c r="F235" s="177"/>
    </row>
    <row r="236" spans="1:6" s="131" customFormat="1" ht="318.75">
      <c r="A236" s="298">
        <v>11</v>
      </c>
      <c r="B236" s="86" t="s">
        <v>474</v>
      </c>
      <c r="C236" s="268" t="s">
        <v>0</v>
      </c>
      <c r="D236" s="131">
        <v>1</v>
      </c>
      <c r="E236" s="294"/>
      <c r="F236" s="177">
        <f t="shared" ref="F236" si="36">D236*E236</f>
        <v>0</v>
      </c>
    </row>
    <row r="237" spans="1:6" s="131" customFormat="1">
      <c r="A237" s="298"/>
      <c r="B237" s="86"/>
      <c r="C237" s="268"/>
      <c r="E237" s="294"/>
      <c r="F237" s="177">
        <f t="shared" si="32"/>
        <v>0</v>
      </c>
    </row>
    <row r="238" spans="1:6" s="131" customFormat="1" ht="25.5">
      <c r="A238" s="298">
        <v>12</v>
      </c>
      <c r="B238" s="86" t="s">
        <v>475</v>
      </c>
      <c r="C238" s="268" t="s">
        <v>0</v>
      </c>
      <c r="D238" s="131">
        <v>1</v>
      </c>
      <c r="E238" s="294"/>
      <c r="F238" s="177">
        <f t="shared" si="32"/>
        <v>0</v>
      </c>
    </row>
    <row r="239" spans="1:6" s="131" customFormat="1">
      <c r="A239" s="298"/>
      <c r="B239" s="86"/>
      <c r="C239" s="268"/>
      <c r="E239" s="294"/>
      <c r="F239" s="177"/>
    </row>
    <row r="240" spans="1:6" s="131" customFormat="1">
      <c r="A240" s="298">
        <v>13</v>
      </c>
      <c r="B240" s="86" t="s">
        <v>492</v>
      </c>
      <c r="C240" s="268" t="s">
        <v>0</v>
      </c>
      <c r="D240" s="131">
        <v>1</v>
      </c>
      <c r="E240" s="294"/>
      <c r="F240" s="177">
        <f>D240*E240</f>
        <v>0</v>
      </c>
    </row>
    <row r="241" spans="1:6" s="131" customFormat="1">
      <c r="A241" s="298"/>
      <c r="B241" s="86"/>
      <c r="C241" s="268"/>
      <c r="E241" s="294"/>
      <c r="F241" s="177"/>
    </row>
    <row r="242" spans="1:6" s="131" customFormat="1" ht="38.25">
      <c r="A242" s="298">
        <v>14</v>
      </c>
      <c r="B242" s="86" t="s">
        <v>493</v>
      </c>
      <c r="C242" s="268" t="s">
        <v>0</v>
      </c>
      <c r="D242" s="131">
        <v>1</v>
      </c>
      <c r="E242" s="294"/>
      <c r="F242" s="177">
        <f t="shared" ref="F242" si="37">D242*E242</f>
        <v>0</v>
      </c>
    </row>
    <row r="243" spans="1:6" s="295" customFormat="1">
      <c r="A243" s="298"/>
      <c r="B243" s="86"/>
      <c r="C243" s="268"/>
      <c r="D243" s="286"/>
      <c r="E243" s="294"/>
      <c r="F243" s="177">
        <f t="shared" si="32"/>
        <v>0</v>
      </c>
    </row>
    <row r="244" spans="1:6" s="131" customFormat="1">
      <c r="A244" s="298"/>
      <c r="B244" s="276" t="s">
        <v>73</v>
      </c>
      <c r="C244" s="268"/>
      <c r="D244" s="286"/>
      <c r="E244" s="293"/>
      <c r="F244" s="177">
        <f t="shared" si="32"/>
        <v>0</v>
      </c>
    </row>
    <row r="245" spans="1:6" s="131" customFormat="1">
      <c r="A245" s="298"/>
      <c r="B245" s="86"/>
      <c r="C245" s="268"/>
      <c r="D245" s="286"/>
      <c r="E245" s="293"/>
      <c r="F245" s="177">
        <f t="shared" si="32"/>
        <v>0</v>
      </c>
    </row>
    <row r="246" spans="1:6" s="295" customFormat="1" ht="78.75" customHeight="1">
      <c r="A246" s="298">
        <v>15</v>
      </c>
      <c r="B246" s="86" t="s">
        <v>236</v>
      </c>
      <c r="C246" s="268" t="s">
        <v>1</v>
      </c>
      <c r="D246" s="286">
        <v>12</v>
      </c>
      <c r="E246" s="294"/>
      <c r="F246" s="177">
        <f t="shared" si="32"/>
        <v>0</v>
      </c>
    </row>
    <row r="247" spans="1:6" s="295" customFormat="1">
      <c r="A247" s="298"/>
      <c r="B247" s="86"/>
      <c r="C247" s="268"/>
      <c r="D247" s="286"/>
      <c r="E247" s="294"/>
      <c r="F247" s="177">
        <f t="shared" si="32"/>
        <v>0</v>
      </c>
    </row>
    <row r="248" spans="1:6" s="295" customFormat="1" ht="78" customHeight="1">
      <c r="A248" s="298">
        <v>16</v>
      </c>
      <c r="B248" s="86" t="s">
        <v>237</v>
      </c>
      <c r="C248" s="268" t="s">
        <v>1</v>
      </c>
      <c r="D248" s="286">
        <v>3</v>
      </c>
      <c r="E248" s="294"/>
      <c r="F248" s="177">
        <f t="shared" si="32"/>
        <v>0</v>
      </c>
    </row>
    <row r="249" spans="1:6" s="295" customFormat="1">
      <c r="A249" s="298"/>
      <c r="B249" s="86"/>
      <c r="C249" s="268"/>
      <c r="D249" s="286"/>
      <c r="E249" s="294"/>
      <c r="F249" s="177">
        <f t="shared" si="32"/>
        <v>0</v>
      </c>
    </row>
    <row r="250" spans="1:6" s="295" customFormat="1" ht="76.5">
      <c r="A250" s="298">
        <v>17</v>
      </c>
      <c r="B250" s="86" t="s">
        <v>238</v>
      </c>
      <c r="C250" s="268" t="s">
        <v>1</v>
      </c>
      <c r="D250" s="286">
        <v>17</v>
      </c>
      <c r="E250" s="294"/>
      <c r="F250" s="177">
        <f t="shared" si="32"/>
        <v>0</v>
      </c>
    </row>
    <row r="251" spans="1:6" s="295" customFormat="1">
      <c r="A251" s="298"/>
      <c r="B251" s="86"/>
      <c r="C251" s="268"/>
      <c r="D251" s="286"/>
      <c r="E251" s="294"/>
      <c r="F251" s="177"/>
    </row>
    <row r="252" spans="1:6" s="295" customFormat="1" ht="127.5">
      <c r="A252" s="298">
        <v>18</v>
      </c>
      <c r="B252" s="296" t="s">
        <v>239</v>
      </c>
      <c r="C252" s="268" t="s">
        <v>1</v>
      </c>
      <c r="D252" s="286">
        <v>1</v>
      </c>
      <c r="E252" s="294"/>
      <c r="F252" s="177">
        <f t="shared" si="32"/>
        <v>0</v>
      </c>
    </row>
    <row r="253" spans="1:6" s="295" customFormat="1">
      <c r="A253" s="298"/>
      <c r="B253" s="296"/>
      <c r="C253" s="268"/>
      <c r="D253" s="286"/>
      <c r="E253" s="294"/>
      <c r="F253" s="177"/>
    </row>
    <row r="254" spans="1:6" s="295" customFormat="1" ht="44.25" customHeight="1">
      <c r="A254" s="298">
        <v>19</v>
      </c>
      <c r="B254" s="296" t="s">
        <v>240</v>
      </c>
      <c r="C254" s="268" t="s">
        <v>0</v>
      </c>
      <c r="D254" s="286">
        <v>1</v>
      </c>
      <c r="E254" s="294"/>
      <c r="F254" s="177">
        <f>D254*E254</f>
        <v>0</v>
      </c>
    </row>
    <row r="255" spans="1:6" s="295" customFormat="1">
      <c r="A255" s="298"/>
      <c r="B255" s="296"/>
      <c r="C255" s="268"/>
      <c r="D255" s="286"/>
      <c r="E255" s="294"/>
      <c r="F255" s="177"/>
    </row>
    <row r="256" spans="1:6" s="295" customFormat="1" ht="38.25">
      <c r="A256" s="298">
        <v>20</v>
      </c>
      <c r="B256" s="86" t="s">
        <v>244</v>
      </c>
      <c r="C256" s="268" t="s">
        <v>0</v>
      </c>
      <c r="D256" s="286">
        <v>1</v>
      </c>
      <c r="E256" s="294"/>
      <c r="F256" s="177">
        <f t="shared" si="32"/>
        <v>0</v>
      </c>
    </row>
    <row r="257" spans="1:16" s="295" customFormat="1">
      <c r="A257" s="298"/>
      <c r="B257" s="86"/>
      <c r="C257" s="268"/>
      <c r="D257" s="286"/>
      <c r="E257" s="294"/>
      <c r="F257" s="177">
        <f t="shared" si="32"/>
        <v>0</v>
      </c>
    </row>
    <row r="258" spans="1:16" s="297" customFormat="1" ht="25.5">
      <c r="A258" s="140">
        <v>21</v>
      </c>
      <c r="B258" s="141" t="s">
        <v>264</v>
      </c>
      <c r="C258" s="191" t="s">
        <v>53</v>
      </c>
      <c r="D258" s="254">
        <v>4</v>
      </c>
      <c r="E258" s="198"/>
      <c r="F258" s="177">
        <f>E258*D258</f>
        <v>0</v>
      </c>
    </row>
    <row r="259" spans="1:16" s="108" customFormat="1">
      <c r="A259" s="179"/>
      <c r="B259" s="82"/>
      <c r="C259" s="80"/>
      <c r="D259" s="247"/>
      <c r="E259" s="226"/>
      <c r="F259" s="177"/>
      <c r="G259" s="105"/>
      <c r="H259" s="125"/>
      <c r="I259" s="126"/>
      <c r="J259" s="126"/>
      <c r="K259" s="126"/>
      <c r="L259" s="126"/>
      <c r="M259" s="127"/>
      <c r="N259" s="127"/>
      <c r="O259" s="128"/>
      <c r="P259" s="113"/>
    </row>
    <row r="260" spans="1:16" s="297" customFormat="1" ht="25.5">
      <c r="A260" s="140">
        <v>22</v>
      </c>
      <c r="B260" s="141" t="s">
        <v>241</v>
      </c>
      <c r="C260" s="191" t="s">
        <v>0</v>
      </c>
      <c r="D260" s="254">
        <v>1</v>
      </c>
      <c r="E260" s="198"/>
      <c r="F260" s="177">
        <f>E260*D260</f>
        <v>0</v>
      </c>
    </row>
    <row r="261" spans="1:16" s="137" customFormat="1">
      <c r="A261" s="140"/>
      <c r="B261" s="141"/>
      <c r="C261" s="191"/>
      <c r="D261" s="254"/>
      <c r="E261" s="198"/>
      <c r="F261" s="177"/>
    </row>
    <row r="262" spans="1:16" s="137" customFormat="1" ht="25.5">
      <c r="A262" s="140">
        <v>23</v>
      </c>
      <c r="B262" s="141" t="s">
        <v>242</v>
      </c>
      <c r="C262" s="191" t="s">
        <v>0</v>
      </c>
      <c r="D262" s="254">
        <v>1</v>
      </c>
      <c r="E262" s="198"/>
      <c r="F262" s="177">
        <f>E262*D262</f>
        <v>0</v>
      </c>
    </row>
    <row r="263" spans="1:16" s="108" customFormat="1">
      <c r="A263" s="179"/>
      <c r="B263" s="82"/>
      <c r="C263" s="80"/>
      <c r="D263" s="247"/>
      <c r="E263" s="226"/>
      <c r="F263" s="177"/>
      <c r="G263" s="106"/>
      <c r="H263" s="109"/>
      <c r="I263" s="110"/>
      <c r="J263" s="110"/>
      <c r="K263" s="110"/>
      <c r="L263" s="110"/>
      <c r="M263" s="111"/>
      <c r="N263" s="111"/>
      <c r="O263" s="112"/>
      <c r="P263" s="113"/>
    </row>
    <row r="264" spans="1:16" s="108" customFormat="1" ht="25.5">
      <c r="A264" s="179">
        <v>24</v>
      </c>
      <c r="B264" s="82" t="s">
        <v>243</v>
      </c>
      <c r="C264" s="80" t="s">
        <v>0</v>
      </c>
      <c r="D264" s="247">
        <v>1</v>
      </c>
      <c r="E264" s="226"/>
      <c r="F264" s="177">
        <f>D264*E264</f>
        <v>0</v>
      </c>
      <c r="G264" s="106"/>
      <c r="H264" s="109"/>
      <c r="I264" s="110"/>
      <c r="J264" s="110"/>
      <c r="K264" s="110"/>
      <c r="L264" s="110"/>
      <c r="M264" s="111"/>
      <c r="N264" s="111"/>
      <c r="O264" s="112"/>
      <c r="P264" s="113"/>
    </row>
    <row r="265" spans="1:16" s="108" customFormat="1">
      <c r="A265" s="179"/>
      <c r="B265" s="82"/>
      <c r="C265" s="80"/>
      <c r="D265" s="247"/>
      <c r="E265" s="226"/>
      <c r="F265" s="177"/>
      <c r="G265" s="106"/>
      <c r="H265" s="109"/>
      <c r="I265" s="110"/>
      <c r="J265" s="110"/>
      <c r="K265" s="110"/>
      <c r="L265" s="110"/>
      <c r="M265" s="111"/>
      <c r="N265" s="111"/>
      <c r="O265" s="112"/>
      <c r="P265" s="113"/>
    </row>
    <row r="266" spans="1:16" s="108" customFormat="1" ht="13.5" thickBot="1">
      <c r="A266" s="180">
        <v>25</v>
      </c>
      <c r="B266" s="129" t="s">
        <v>139</v>
      </c>
      <c r="C266" s="130" t="s">
        <v>0</v>
      </c>
      <c r="D266" s="181"/>
      <c r="E266" s="181"/>
      <c r="F266" s="177">
        <f>SUM(F215:F264)*0.03</f>
        <v>0</v>
      </c>
      <c r="G266" s="106"/>
      <c r="H266" s="109"/>
      <c r="I266" s="110"/>
      <c r="J266" s="110"/>
      <c r="K266" s="110"/>
      <c r="L266" s="110"/>
      <c r="M266" s="111"/>
      <c r="N266" s="111"/>
      <c r="O266" s="112"/>
      <c r="P266" s="113"/>
    </row>
    <row r="267" spans="1:16" s="108" customFormat="1">
      <c r="A267" s="236" t="s">
        <v>19</v>
      </c>
      <c r="B267" s="182" t="s">
        <v>26</v>
      </c>
      <c r="C267" s="183"/>
      <c r="D267" s="252"/>
      <c r="E267" s="184"/>
      <c r="F267" s="229">
        <f>SUM(F215:F266)</f>
        <v>0</v>
      </c>
      <c r="G267" s="106"/>
      <c r="H267" s="125"/>
      <c r="I267" s="126"/>
      <c r="J267" s="126"/>
      <c r="K267" s="126"/>
      <c r="L267" s="126"/>
      <c r="M267" s="127"/>
      <c r="N267" s="127"/>
      <c r="O267" s="128"/>
      <c r="P267" s="113"/>
    </row>
    <row r="268" spans="1:16" s="108" customFormat="1">
      <c r="A268" s="179"/>
      <c r="B268" s="71"/>
      <c r="C268" s="81"/>
      <c r="D268" s="249"/>
      <c r="E268" s="177"/>
      <c r="F268" s="177"/>
      <c r="G268" s="106"/>
      <c r="H268" s="109"/>
      <c r="I268" s="110"/>
      <c r="J268" s="110"/>
      <c r="K268" s="110"/>
      <c r="L268" s="110"/>
      <c r="M268" s="111"/>
      <c r="N268" s="111"/>
      <c r="O268" s="112"/>
      <c r="P268" s="113"/>
    </row>
    <row r="269" spans="1:16" s="108" customFormat="1">
      <c r="A269" s="237" t="s">
        <v>22</v>
      </c>
      <c r="B269" s="60" t="s">
        <v>164</v>
      </c>
      <c r="C269" s="81"/>
      <c r="D269" s="249"/>
      <c r="E269" s="177"/>
      <c r="F269" s="177"/>
      <c r="G269" s="106"/>
      <c r="H269" s="125"/>
      <c r="I269" s="126"/>
      <c r="J269" s="126"/>
      <c r="K269" s="126"/>
      <c r="L269" s="126"/>
      <c r="M269" s="127"/>
      <c r="N269" s="127"/>
      <c r="O269" s="128"/>
      <c r="P269" s="113"/>
    </row>
    <row r="270" spans="1:16" s="108" customFormat="1">
      <c r="A270" s="237"/>
      <c r="B270" s="60"/>
      <c r="C270" s="81"/>
      <c r="D270" s="249"/>
      <c r="E270" s="177"/>
      <c r="F270" s="177"/>
      <c r="G270" s="106"/>
      <c r="H270" s="125"/>
      <c r="I270" s="126"/>
      <c r="J270" s="126"/>
      <c r="K270" s="126"/>
      <c r="L270" s="126"/>
      <c r="M270" s="127"/>
      <c r="N270" s="127"/>
      <c r="O270" s="128"/>
      <c r="P270" s="113"/>
    </row>
    <row r="271" spans="1:16" s="108" customFormat="1" ht="25.5">
      <c r="A271" s="379"/>
      <c r="B271" s="222" t="s">
        <v>67</v>
      </c>
      <c r="C271" s="130"/>
      <c r="D271" s="265"/>
      <c r="E271" s="186"/>
      <c r="F271" s="186"/>
      <c r="G271" s="106"/>
      <c r="H271" s="125"/>
      <c r="I271" s="126"/>
      <c r="J271" s="126"/>
      <c r="K271" s="126"/>
      <c r="L271" s="126"/>
      <c r="M271" s="127"/>
      <c r="N271" s="127"/>
      <c r="O271" s="128"/>
      <c r="P271" s="113"/>
    </row>
    <row r="272" spans="1:16" s="108" customFormat="1" ht="178.5">
      <c r="A272" s="380"/>
      <c r="B272" s="222" t="s">
        <v>286</v>
      </c>
      <c r="C272" s="76"/>
      <c r="D272" s="246"/>
      <c r="E272" s="176"/>
      <c r="F272" s="176"/>
      <c r="G272" s="106"/>
      <c r="H272" s="125"/>
      <c r="I272" s="126"/>
      <c r="J272" s="126"/>
      <c r="K272" s="126"/>
      <c r="L272" s="126"/>
      <c r="M272" s="127"/>
      <c r="N272" s="127"/>
      <c r="O272" s="128"/>
      <c r="P272" s="113"/>
    </row>
    <row r="273" spans="1:16" s="108" customFormat="1" ht="151.5" customHeight="1">
      <c r="A273" s="239"/>
      <c r="B273" s="222" t="s">
        <v>457</v>
      </c>
      <c r="C273" s="232"/>
      <c r="D273" s="256"/>
      <c r="E273" s="233"/>
      <c r="F273" s="233"/>
      <c r="G273" s="106"/>
      <c r="H273" s="125"/>
      <c r="I273" s="126"/>
      <c r="J273" s="126"/>
      <c r="K273" s="126"/>
      <c r="L273" s="126"/>
      <c r="M273" s="127"/>
      <c r="N273" s="127"/>
      <c r="O273" s="128"/>
      <c r="P273" s="113"/>
    </row>
    <row r="274" spans="1:16" s="131" customFormat="1">
      <c r="A274" s="271"/>
      <c r="B274" s="86"/>
      <c r="C274" s="299"/>
      <c r="D274" s="300"/>
      <c r="E274" s="294"/>
      <c r="F274" s="177"/>
    </row>
    <row r="275" spans="1:16" s="131" customFormat="1">
      <c r="A275" s="301"/>
      <c r="B275" s="276" t="s">
        <v>141</v>
      </c>
      <c r="C275" s="268"/>
      <c r="D275" s="286"/>
      <c r="E275" s="294"/>
      <c r="F275" s="177"/>
    </row>
    <row r="276" spans="1:16" s="131" customFormat="1" ht="63.75">
      <c r="A276" s="271">
        <v>1</v>
      </c>
      <c r="B276" s="86" t="s">
        <v>287</v>
      </c>
      <c r="C276" s="268"/>
      <c r="D276" s="286"/>
      <c r="E276" s="294"/>
      <c r="F276" s="177"/>
    </row>
    <row r="277" spans="1:16" s="131" customFormat="1">
      <c r="A277" s="301"/>
      <c r="B277" s="86"/>
      <c r="C277" s="268"/>
      <c r="D277" s="286"/>
      <c r="E277" s="294"/>
      <c r="F277" s="177"/>
    </row>
    <row r="278" spans="1:16" s="305" customFormat="1" ht="70.5" customHeight="1">
      <c r="A278" s="302"/>
      <c r="B278" s="86" t="s">
        <v>462</v>
      </c>
      <c r="C278" s="299"/>
      <c r="D278" s="300"/>
      <c r="E278" s="304"/>
      <c r="F278" s="177"/>
    </row>
    <row r="279" spans="1:16" s="305" customFormat="1">
      <c r="A279" s="302"/>
      <c r="B279" s="303" t="s">
        <v>459</v>
      </c>
      <c r="C279" s="299"/>
      <c r="D279" s="300"/>
      <c r="E279" s="304"/>
      <c r="F279" s="177"/>
    </row>
    <row r="280" spans="1:16" s="305" customFormat="1">
      <c r="A280" s="302"/>
      <c r="B280" s="306" t="s">
        <v>460</v>
      </c>
      <c r="C280" s="299"/>
      <c r="D280" s="300"/>
      <c r="E280" s="304"/>
      <c r="F280" s="177"/>
    </row>
    <row r="281" spans="1:16" s="305" customFormat="1">
      <c r="A281" s="302"/>
      <c r="B281" s="306" t="s">
        <v>461</v>
      </c>
      <c r="C281" s="299"/>
      <c r="D281" s="300"/>
      <c r="E281" s="304"/>
      <c r="F281" s="177"/>
    </row>
    <row r="282" spans="1:16" s="305" customFormat="1">
      <c r="A282" s="302"/>
      <c r="B282" s="303" t="s">
        <v>458</v>
      </c>
      <c r="C282" s="299" t="s">
        <v>0</v>
      </c>
      <c r="D282" s="300">
        <v>1</v>
      </c>
      <c r="E282" s="294"/>
      <c r="F282" s="177"/>
    </row>
    <row r="283" spans="1:16" s="305" customFormat="1">
      <c r="A283" s="302"/>
      <c r="B283" s="303"/>
      <c r="C283" s="299"/>
      <c r="D283" s="300"/>
      <c r="E283" s="294"/>
      <c r="F283" s="177"/>
    </row>
    <row r="284" spans="1:16" s="305" customFormat="1">
      <c r="A284" s="302"/>
      <c r="B284" s="303" t="s">
        <v>452</v>
      </c>
      <c r="C284" s="299" t="s">
        <v>1</v>
      </c>
      <c r="D284" s="300">
        <v>4</v>
      </c>
      <c r="E284" s="294"/>
      <c r="F284" s="177"/>
    </row>
    <row r="285" spans="1:16" s="305" customFormat="1">
      <c r="A285" s="302"/>
      <c r="B285" s="303"/>
      <c r="C285" s="299"/>
      <c r="D285" s="300"/>
      <c r="E285" s="294"/>
      <c r="F285" s="177"/>
    </row>
    <row r="286" spans="1:16" s="305" customFormat="1" ht="25.5">
      <c r="A286" s="302"/>
      <c r="B286" s="303" t="s">
        <v>410</v>
      </c>
      <c r="C286" s="299"/>
      <c r="D286" s="300"/>
      <c r="E286" s="304"/>
      <c r="F286" s="177"/>
    </row>
    <row r="287" spans="1:16" s="305" customFormat="1">
      <c r="A287" s="302"/>
      <c r="B287" s="306" t="s">
        <v>68</v>
      </c>
      <c r="C287" s="299" t="s">
        <v>1</v>
      </c>
      <c r="D287" s="300">
        <v>1</v>
      </c>
      <c r="E287" s="304"/>
      <c r="F287" s="177"/>
    </row>
    <row r="288" spans="1:16" s="305" customFormat="1">
      <c r="A288" s="302"/>
      <c r="B288" s="306" t="s">
        <v>69</v>
      </c>
      <c r="C288" s="299" t="s">
        <v>1</v>
      </c>
      <c r="D288" s="300">
        <v>1</v>
      </c>
      <c r="E288" s="304"/>
      <c r="F288" s="177"/>
    </row>
    <row r="289" spans="1:6" s="305" customFormat="1">
      <c r="A289" s="302"/>
      <c r="B289" s="306" t="s">
        <v>70</v>
      </c>
      <c r="C289" s="299" t="s">
        <v>1</v>
      </c>
      <c r="D289" s="300">
        <v>1</v>
      </c>
      <c r="E289" s="304"/>
      <c r="F289" s="177"/>
    </row>
    <row r="290" spans="1:6" s="305" customFormat="1">
      <c r="A290" s="302"/>
      <c r="B290" s="303"/>
      <c r="C290" s="299"/>
      <c r="D290" s="300"/>
      <c r="E290" s="294"/>
      <c r="F290" s="177"/>
    </row>
    <row r="291" spans="1:6" s="305" customFormat="1">
      <c r="A291" s="302"/>
      <c r="B291" s="289" t="s">
        <v>71</v>
      </c>
      <c r="C291" s="299"/>
      <c r="D291" s="300"/>
      <c r="E291" s="304"/>
      <c r="F291" s="177"/>
    </row>
    <row r="292" spans="1:6" s="305" customFormat="1">
      <c r="A292" s="302"/>
      <c r="B292" s="303" t="s">
        <v>142</v>
      </c>
      <c r="C292" s="299" t="s">
        <v>1</v>
      </c>
      <c r="D292" s="300">
        <v>12</v>
      </c>
      <c r="E292" s="304"/>
      <c r="F292" s="177"/>
    </row>
    <row r="293" spans="1:6" s="305" customFormat="1">
      <c r="A293" s="302"/>
      <c r="B293" s="303" t="s">
        <v>288</v>
      </c>
      <c r="C293" s="299" t="s">
        <v>1</v>
      </c>
      <c r="D293" s="300">
        <v>1</v>
      </c>
      <c r="E293" s="304"/>
      <c r="F293" s="177"/>
    </row>
    <row r="294" spans="1:6" s="305" customFormat="1">
      <c r="A294" s="302"/>
      <c r="B294" s="303" t="s">
        <v>143</v>
      </c>
      <c r="C294" s="299" t="s">
        <v>1</v>
      </c>
      <c r="D294" s="300">
        <v>8</v>
      </c>
      <c r="E294" s="304"/>
      <c r="F294" s="177"/>
    </row>
    <row r="295" spans="1:6" s="305" customFormat="1">
      <c r="A295" s="302"/>
      <c r="B295" s="303" t="s">
        <v>144</v>
      </c>
      <c r="C295" s="299" t="s">
        <v>1</v>
      </c>
      <c r="D295" s="300">
        <v>2</v>
      </c>
      <c r="E295" s="304"/>
      <c r="F295" s="177"/>
    </row>
    <row r="296" spans="1:6" s="305" customFormat="1">
      <c r="A296" s="302"/>
      <c r="B296" s="303"/>
      <c r="C296" s="299"/>
      <c r="D296" s="300"/>
      <c r="E296" s="294"/>
      <c r="F296" s="177"/>
    </row>
    <row r="297" spans="1:6" s="131" customFormat="1" ht="25.5">
      <c r="A297" s="301"/>
      <c r="B297" s="86" t="s">
        <v>453</v>
      </c>
      <c r="C297" s="268"/>
      <c r="D297" s="286"/>
      <c r="E297" s="294"/>
      <c r="F297" s="177"/>
    </row>
    <row r="298" spans="1:6" s="131" customFormat="1">
      <c r="A298" s="301"/>
      <c r="B298" s="86" t="s">
        <v>149</v>
      </c>
      <c r="C298" s="268" t="s">
        <v>1</v>
      </c>
      <c r="D298" s="286">
        <v>2</v>
      </c>
      <c r="E298" s="294"/>
      <c r="F298" s="177"/>
    </row>
    <row r="299" spans="1:6" s="131" customFormat="1">
      <c r="A299" s="301"/>
      <c r="B299" s="86" t="s">
        <v>411</v>
      </c>
      <c r="C299" s="268" t="s">
        <v>1</v>
      </c>
      <c r="D299" s="286">
        <v>10</v>
      </c>
      <c r="E299" s="294"/>
      <c r="F299" s="177"/>
    </row>
    <row r="300" spans="1:6" s="131" customFormat="1">
      <c r="A300" s="301"/>
      <c r="B300" s="86" t="s">
        <v>289</v>
      </c>
      <c r="C300" s="268" t="s">
        <v>1</v>
      </c>
      <c r="D300" s="286">
        <v>1</v>
      </c>
      <c r="E300" s="294"/>
      <c r="F300" s="177"/>
    </row>
    <row r="301" spans="1:6" s="131" customFormat="1">
      <c r="A301" s="301"/>
      <c r="B301" s="86" t="s">
        <v>145</v>
      </c>
      <c r="C301" s="268" t="s">
        <v>1</v>
      </c>
      <c r="D301" s="286">
        <v>2</v>
      </c>
      <c r="E301" s="294"/>
      <c r="F301" s="177"/>
    </row>
    <row r="302" spans="1:6" s="131" customFormat="1">
      <c r="A302" s="301"/>
      <c r="B302" s="86" t="s">
        <v>146</v>
      </c>
      <c r="C302" s="268" t="s">
        <v>1</v>
      </c>
      <c r="D302" s="286">
        <v>2</v>
      </c>
      <c r="E302" s="294"/>
      <c r="F302" s="177"/>
    </row>
    <row r="303" spans="1:6" s="131" customFormat="1">
      <c r="A303" s="301"/>
      <c r="B303" s="86" t="s">
        <v>147</v>
      </c>
      <c r="C303" s="268" t="s">
        <v>1</v>
      </c>
      <c r="D303" s="286">
        <v>50</v>
      </c>
      <c r="E303" s="294"/>
      <c r="F303" s="177"/>
    </row>
    <row r="304" spans="1:6" s="131" customFormat="1">
      <c r="A304" s="301"/>
      <c r="B304" s="86" t="s">
        <v>148</v>
      </c>
      <c r="C304" s="268" t="s">
        <v>1</v>
      </c>
      <c r="D304" s="286">
        <v>4</v>
      </c>
      <c r="E304" s="294"/>
      <c r="F304" s="177"/>
    </row>
    <row r="306" spans="1:6" s="131" customFormat="1" ht="25.5">
      <c r="A306" s="301"/>
      <c r="B306" s="86" t="s">
        <v>454</v>
      </c>
      <c r="C306" s="268"/>
      <c r="D306" s="286"/>
      <c r="E306" s="294"/>
      <c r="F306" s="177"/>
    </row>
    <row r="307" spans="1:6" s="131" customFormat="1">
      <c r="A307" s="301"/>
      <c r="B307" s="86" t="s">
        <v>406</v>
      </c>
      <c r="C307" s="268" t="s">
        <v>1</v>
      </c>
      <c r="D307" s="286">
        <v>7</v>
      </c>
      <c r="E307" s="294"/>
      <c r="F307" s="177"/>
    </row>
    <row r="308" spans="1:6" s="131" customFormat="1">
      <c r="A308" s="301"/>
      <c r="B308" s="86" t="s">
        <v>407</v>
      </c>
      <c r="C308" s="268" t="s">
        <v>1</v>
      </c>
      <c r="D308" s="286">
        <v>2</v>
      </c>
      <c r="E308" s="294"/>
      <c r="F308" s="177"/>
    </row>
    <row r="309" spans="1:6" s="131" customFormat="1">
      <c r="A309" s="301"/>
      <c r="B309" s="86"/>
      <c r="C309" s="268"/>
      <c r="D309" s="286"/>
      <c r="E309" s="294"/>
      <c r="F309" s="177"/>
    </row>
    <row r="310" spans="1:6" s="131" customFormat="1" ht="25.5">
      <c r="A310" s="301"/>
      <c r="B310" s="86" t="s">
        <v>455</v>
      </c>
      <c r="C310" s="268"/>
      <c r="D310" s="286"/>
      <c r="E310" s="294"/>
      <c r="F310" s="177"/>
    </row>
    <row r="311" spans="1:6" s="131" customFormat="1">
      <c r="A311" s="301"/>
      <c r="B311" s="86" t="s">
        <v>408</v>
      </c>
      <c r="C311" s="268" t="s">
        <v>1</v>
      </c>
      <c r="D311" s="286">
        <v>1</v>
      </c>
      <c r="E311" s="294"/>
      <c r="F311" s="177"/>
    </row>
    <row r="312" spans="1:6" s="131" customFormat="1">
      <c r="A312" s="301"/>
      <c r="B312" s="86" t="s">
        <v>409</v>
      </c>
      <c r="C312" s="268" t="s">
        <v>1</v>
      </c>
      <c r="D312" s="286">
        <v>19</v>
      </c>
      <c r="E312" s="294"/>
      <c r="F312" s="177"/>
    </row>
    <row r="313" spans="1:6" s="305" customFormat="1">
      <c r="A313" s="302"/>
      <c r="B313" s="303"/>
      <c r="C313" s="299"/>
      <c r="D313" s="300"/>
      <c r="E313" s="294"/>
      <c r="F313" s="177"/>
    </row>
    <row r="314" spans="1:6" s="131" customFormat="1">
      <c r="A314" s="301"/>
      <c r="B314" s="86" t="s">
        <v>456</v>
      </c>
      <c r="C314" s="268"/>
      <c r="D314" s="286"/>
      <c r="E314" s="294"/>
      <c r="F314" s="177"/>
    </row>
    <row r="315" spans="1:6" s="131" customFormat="1">
      <c r="A315" s="301"/>
      <c r="B315" s="86" t="s">
        <v>150</v>
      </c>
      <c r="C315" s="268" t="s">
        <v>1</v>
      </c>
      <c r="D315" s="286">
        <v>1</v>
      </c>
      <c r="E315" s="294"/>
      <c r="F315" s="177"/>
    </row>
    <row r="316" spans="1:6" s="131" customFormat="1">
      <c r="A316" s="301"/>
      <c r="B316" s="86" t="s">
        <v>151</v>
      </c>
      <c r="C316" s="268" t="s">
        <v>1</v>
      </c>
      <c r="D316" s="286">
        <v>1</v>
      </c>
      <c r="E316" s="294"/>
      <c r="F316" s="177"/>
    </row>
    <row r="317" spans="1:6" s="131" customFormat="1" ht="25.5">
      <c r="A317" s="301"/>
      <c r="B317" s="86" t="s">
        <v>152</v>
      </c>
      <c r="C317" s="268" t="s">
        <v>1</v>
      </c>
      <c r="D317" s="286">
        <v>1</v>
      </c>
      <c r="E317" s="294"/>
      <c r="F317" s="177"/>
    </row>
    <row r="318" spans="1:6" s="131" customFormat="1">
      <c r="A318" s="301"/>
      <c r="B318" s="86"/>
      <c r="C318" s="268"/>
      <c r="D318" s="286"/>
      <c r="E318" s="294"/>
      <c r="F318" s="177"/>
    </row>
    <row r="319" spans="1:6" s="131" customFormat="1" ht="25.5">
      <c r="A319" s="301"/>
      <c r="B319" s="86" t="s">
        <v>498</v>
      </c>
      <c r="C319" s="268" t="s">
        <v>1</v>
      </c>
      <c r="D319" s="286">
        <v>1</v>
      </c>
      <c r="E319" s="294"/>
      <c r="F319" s="177"/>
    </row>
    <row r="320" spans="1:6" s="131" customFormat="1">
      <c r="A320" s="301"/>
      <c r="B320" s="86"/>
      <c r="C320" s="268"/>
      <c r="D320" s="286"/>
      <c r="E320" s="294"/>
      <c r="F320" s="177"/>
    </row>
    <row r="321" spans="1:6" s="131" customFormat="1">
      <c r="A321" s="301"/>
      <c r="B321" s="312" t="s">
        <v>499</v>
      </c>
      <c r="C321" s="313" t="s">
        <v>0</v>
      </c>
      <c r="D321" s="314">
        <v>1</v>
      </c>
      <c r="E321" s="315"/>
      <c r="F321" s="186"/>
    </row>
    <row r="322" spans="1:6" s="311" customFormat="1">
      <c r="A322" s="307"/>
      <c r="B322" s="316" t="s">
        <v>158</v>
      </c>
      <c r="C322" s="319" t="s">
        <v>0</v>
      </c>
      <c r="D322" s="318">
        <v>1</v>
      </c>
      <c r="E322" s="317"/>
      <c r="F322" s="317">
        <f t="shared" ref="F322" si="38">D322*E322</f>
        <v>0</v>
      </c>
    </row>
    <row r="323" spans="1:6" s="131" customFormat="1">
      <c r="A323" s="271"/>
      <c r="B323" s="86"/>
      <c r="C323" s="299"/>
      <c r="D323" s="300"/>
      <c r="E323" s="294"/>
      <c r="F323" s="177"/>
    </row>
    <row r="324" spans="1:6" s="131" customFormat="1">
      <c r="A324" s="301"/>
      <c r="B324" s="276" t="s">
        <v>157</v>
      </c>
      <c r="C324" s="268"/>
      <c r="D324" s="286"/>
      <c r="E324" s="294"/>
      <c r="F324" s="177"/>
    </row>
    <row r="325" spans="1:6" s="131" customFormat="1" ht="63.75">
      <c r="A325" s="271">
        <v>2</v>
      </c>
      <c r="B325" s="86" t="s">
        <v>290</v>
      </c>
      <c r="C325" s="268"/>
      <c r="D325" s="286"/>
      <c r="E325" s="294"/>
      <c r="F325" s="177"/>
    </row>
    <row r="326" spans="1:6" s="305" customFormat="1" ht="69.75" customHeight="1">
      <c r="A326" s="302"/>
      <c r="B326" s="86" t="s">
        <v>463</v>
      </c>
      <c r="C326" s="299"/>
      <c r="D326" s="300"/>
      <c r="E326" s="304"/>
      <c r="F326" s="177"/>
    </row>
    <row r="327" spans="1:6" s="305" customFormat="1">
      <c r="A327" s="302"/>
      <c r="B327" s="303" t="s">
        <v>459</v>
      </c>
      <c r="C327" s="299"/>
      <c r="D327" s="300"/>
      <c r="E327" s="304"/>
      <c r="F327" s="177"/>
    </row>
    <row r="328" spans="1:6" s="305" customFormat="1">
      <c r="A328" s="302"/>
      <c r="B328" s="306" t="s">
        <v>460</v>
      </c>
      <c r="C328" s="299"/>
      <c r="D328" s="300"/>
      <c r="E328" s="304"/>
      <c r="F328" s="177"/>
    </row>
    <row r="329" spans="1:6" s="305" customFormat="1">
      <c r="A329" s="302"/>
      <c r="B329" s="306" t="s">
        <v>461</v>
      </c>
      <c r="C329" s="299"/>
      <c r="D329" s="300"/>
      <c r="E329" s="304"/>
      <c r="F329" s="177"/>
    </row>
    <row r="330" spans="1:6" s="305" customFormat="1">
      <c r="A330" s="302"/>
      <c r="B330" s="303" t="s">
        <v>458</v>
      </c>
      <c r="C330" s="299" t="s">
        <v>0</v>
      </c>
      <c r="D330" s="300">
        <v>1</v>
      </c>
      <c r="E330" s="294"/>
      <c r="F330" s="177">
        <f>D330*E330</f>
        <v>0</v>
      </c>
    </row>
    <row r="331" spans="1:6" s="305" customFormat="1">
      <c r="A331" s="302"/>
      <c r="B331" s="303"/>
      <c r="C331" s="299"/>
      <c r="D331" s="300"/>
      <c r="E331" s="294"/>
      <c r="F331" s="177"/>
    </row>
    <row r="332" spans="1:6" s="305" customFormat="1">
      <c r="A332" s="302"/>
      <c r="B332" s="303" t="s">
        <v>452</v>
      </c>
      <c r="C332" s="299" t="s">
        <v>1</v>
      </c>
      <c r="D332" s="300">
        <v>4</v>
      </c>
      <c r="E332" s="294"/>
      <c r="F332" s="177"/>
    </row>
    <row r="333" spans="1:6" s="305" customFormat="1">
      <c r="A333" s="302"/>
      <c r="B333" s="303"/>
      <c r="C333" s="299"/>
      <c r="D333" s="300"/>
      <c r="E333" s="294"/>
      <c r="F333" s="177"/>
    </row>
    <row r="334" spans="1:6" s="305" customFormat="1" ht="25.5">
      <c r="A334" s="302"/>
      <c r="B334" s="303" t="s">
        <v>410</v>
      </c>
      <c r="C334" s="299"/>
      <c r="D334" s="300"/>
      <c r="E334" s="304"/>
      <c r="F334" s="177"/>
    </row>
    <row r="335" spans="1:6" s="305" customFormat="1">
      <c r="A335" s="302"/>
      <c r="B335" s="306" t="s">
        <v>68</v>
      </c>
      <c r="C335" s="299" t="s">
        <v>1</v>
      </c>
      <c r="D335" s="300">
        <v>1</v>
      </c>
      <c r="E335" s="304"/>
      <c r="F335" s="177"/>
    </row>
    <row r="336" spans="1:6" s="305" customFormat="1">
      <c r="A336" s="302"/>
      <c r="B336" s="306" t="s">
        <v>69</v>
      </c>
      <c r="C336" s="299" t="s">
        <v>1</v>
      </c>
      <c r="D336" s="300">
        <v>1</v>
      </c>
      <c r="E336" s="304"/>
      <c r="F336" s="177"/>
    </row>
    <row r="337" spans="1:6" s="305" customFormat="1">
      <c r="A337" s="302"/>
      <c r="B337" s="306" t="s">
        <v>70</v>
      </c>
      <c r="C337" s="299" t="s">
        <v>1</v>
      </c>
      <c r="D337" s="300">
        <v>1</v>
      </c>
      <c r="E337" s="304"/>
      <c r="F337" s="177"/>
    </row>
    <row r="338" spans="1:6" s="305" customFormat="1">
      <c r="A338" s="302"/>
      <c r="B338" s="303"/>
      <c r="C338" s="299"/>
      <c r="D338" s="300"/>
      <c r="E338" s="294"/>
      <c r="F338" s="177"/>
    </row>
    <row r="339" spans="1:6" s="305" customFormat="1">
      <c r="A339" s="302"/>
      <c r="B339" s="303" t="s">
        <v>72</v>
      </c>
      <c r="C339" s="299"/>
      <c r="D339" s="300"/>
      <c r="E339" s="304"/>
      <c r="F339" s="177"/>
    </row>
    <row r="340" spans="1:6" s="305" customFormat="1">
      <c r="A340" s="302"/>
      <c r="B340" s="303" t="s">
        <v>142</v>
      </c>
      <c r="C340" s="299" t="s">
        <v>1</v>
      </c>
      <c r="D340" s="300">
        <v>9</v>
      </c>
      <c r="E340" s="304"/>
      <c r="F340" s="177"/>
    </row>
    <row r="341" spans="1:6" s="305" customFormat="1">
      <c r="A341" s="302"/>
      <c r="B341" s="303" t="s">
        <v>153</v>
      </c>
      <c r="C341" s="299" t="s">
        <v>1</v>
      </c>
      <c r="D341" s="300">
        <v>6</v>
      </c>
      <c r="E341" s="304"/>
      <c r="F341" s="177"/>
    </row>
    <row r="342" spans="1:6" s="305" customFormat="1">
      <c r="A342" s="302"/>
      <c r="B342" s="303" t="s">
        <v>156</v>
      </c>
      <c r="C342" s="299" t="s">
        <v>1</v>
      </c>
      <c r="D342" s="300">
        <v>2</v>
      </c>
      <c r="E342" s="304"/>
      <c r="F342" s="177"/>
    </row>
    <row r="343" spans="1:6" s="305" customFormat="1">
      <c r="A343" s="302"/>
      <c r="B343" s="303"/>
      <c r="C343" s="299"/>
      <c r="D343" s="300"/>
      <c r="E343" s="294"/>
      <c r="F343" s="177"/>
    </row>
    <row r="344" spans="1:6" s="131" customFormat="1" ht="25.5">
      <c r="A344" s="301"/>
      <c r="B344" s="86" t="s">
        <v>453</v>
      </c>
      <c r="C344" s="268"/>
      <c r="D344" s="286"/>
      <c r="E344" s="294"/>
      <c r="F344" s="177"/>
    </row>
    <row r="345" spans="1:6" s="131" customFormat="1">
      <c r="A345" s="301"/>
      <c r="B345" s="86" t="s">
        <v>149</v>
      </c>
      <c r="C345" s="268" t="s">
        <v>1</v>
      </c>
      <c r="D345" s="286">
        <v>2</v>
      </c>
      <c r="E345" s="294"/>
      <c r="F345" s="177"/>
    </row>
    <row r="346" spans="1:6" s="131" customFormat="1">
      <c r="A346" s="301"/>
      <c r="B346" s="86" t="s">
        <v>411</v>
      </c>
      <c r="C346" s="268" t="s">
        <v>1</v>
      </c>
      <c r="D346" s="286">
        <v>10</v>
      </c>
      <c r="E346" s="294"/>
      <c r="F346" s="177"/>
    </row>
    <row r="347" spans="1:6" s="131" customFormat="1">
      <c r="A347" s="301"/>
      <c r="B347" s="86" t="s">
        <v>289</v>
      </c>
      <c r="C347" s="268" t="s">
        <v>1</v>
      </c>
      <c r="D347" s="286">
        <v>1</v>
      </c>
      <c r="E347" s="294"/>
      <c r="F347" s="177"/>
    </row>
    <row r="348" spans="1:6" s="131" customFormat="1">
      <c r="A348" s="301"/>
      <c r="B348" s="86" t="s">
        <v>145</v>
      </c>
      <c r="C348" s="268" t="s">
        <v>1</v>
      </c>
      <c r="D348" s="286">
        <v>2</v>
      </c>
      <c r="E348" s="294"/>
      <c r="F348" s="177"/>
    </row>
    <row r="349" spans="1:6" s="131" customFormat="1">
      <c r="A349" s="301"/>
      <c r="B349" s="86" t="s">
        <v>154</v>
      </c>
      <c r="C349" s="268" t="s">
        <v>1</v>
      </c>
      <c r="D349" s="286">
        <v>2</v>
      </c>
      <c r="E349" s="294"/>
      <c r="F349" s="177"/>
    </row>
    <row r="350" spans="1:6" s="131" customFormat="1">
      <c r="A350" s="301"/>
      <c r="B350" s="86" t="s">
        <v>146</v>
      </c>
      <c r="C350" s="268" t="s">
        <v>1</v>
      </c>
      <c r="D350" s="286">
        <v>8</v>
      </c>
      <c r="E350" s="294"/>
      <c r="F350" s="177"/>
    </row>
    <row r="351" spans="1:6" s="131" customFormat="1">
      <c r="A351" s="301"/>
      <c r="B351" s="86" t="s">
        <v>147</v>
      </c>
      <c r="C351" s="268" t="s">
        <v>1</v>
      </c>
      <c r="D351" s="286">
        <v>40</v>
      </c>
      <c r="E351" s="294"/>
      <c r="F351" s="177"/>
    </row>
    <row r="352" spans="1:6" s="131" customFormat="1">
      <c r="A352" s="301"/>
      <c r="B352" s="86" t="s">
        <v>148</v>
      </c>
      <c r="C352" s="268" t="s">
        <v>1</v>
      </c>
      <c r="D352" s="286">
        <v>3</v>
      </c>
      <c r="E352" s="294"/>
      <c r="F352" s="177"/>
    </row>
    <row r="353" spans="1:6" s="131" customFormat="1">
      <c r="A353" s="301"/>
      <c r="B353" s="86" t="s">
        <v>291</v>
      </c>
      <c r="C353" s="268" t="s">
        <v>1</v>
      </c>
      <c r="D353" s="286">
        <v>2</v>
      </c>
      <c r="E353" s="294"/>
      <c r="F353" s="177"/>
    </row>
    <row r="354" spans="1:6" s="131" customFormat="1">
      <c r="A354" s="301"/>
      <c r="B354" s="86"/>
      <c r="C354" s="268"/>
      <c r="D354" s="286"/>
      <c r="E354" s="294"/>
      <c r="F354" s="177"/>
    </row>
    <row r="355" spans="1:6" s="131" customFormat="1" ht="25.5">
      <c r="A355" s="301"/>
      <c r="B355" s="86" t="s">
        <v>454</v>
      </c>
      <c r="C355" s="268"/>
      <c r="D355" s="286"/>
      <c r="E355" s="294"/>
      <c r="F355" s="177"/>
    </row>
    <row r="356" spans="1:6" s="131" customFormat="1">
      <c r="A356" s="301"/>
      <c r="B356" s="86" t="s">
        <v>406</v>
      </c>
      <c r="C356" s="268" t="s">
        <v>1</v>
      </c>
      <c r="D356" s="286">
        <v>6</v>
      </c>
      <c r="E356" s="294"/>
      <c r="F356" s="177"/>
    </row>
    <row r="357" spans="1:6" s="131" customFormat="1">
      <c r="A357" s="301"/>
      <c r="B357" s="86" t="s">
        <v>407</v>
      </c>
      <c r="C357" s="268" t="s">
        <v>1</v>
      </c>
      <c r="D357" s="286">
        <v>1</v>
      </c>
      <c r="E357" s="294"/>
      <c r="F357" s="177"/>
    </row>
    <row r="358" spans="1:6" s="131" customFormat="1">
      <c r="A358" s="301"/>
      <c r="B358" s="86"/>
      <c r="C358" s="268"/>
      <c r="D358" s="286"/>
      <c r="E358" s="294"/>
      <c r="F358" s="177"/>
    </row>
    <row r="359" spans="1:6" s="131" customFormat="1" ht="25.5">
      <c r="A359" s="301"/>
      <c r="B359" s="86" t="s">
        <v>455</v>
      </c>
      <c r="C359" s="268"/>
      <c r="D359" s="286"/>
      <c r="E359" s="294"/>
      <c r="F359" s="177"/>
    </row>
    <row r="360" spans="1:6" s="131" customFormat="1">
      <c r="A360" s="301"/>
      <c r="B360" s="86" t="s">
        <v>408</v>
      </c>
      <c r="C360" s="268" t="s">
        <v>1</v>
      </c>
      <c r="D360" s="286">
        <v>1</v>
      </c>
      <c r="E360" s="294"/>
      <c r="F360" s="177"/>
    </row>
    <row r="361" spans="1:6" s="131" customFormat="1">
      <c r="A361" s="301"/>
      <c r="B361" s="86" t="s">
        <v>409</v>
      </c>
      <c r="C361" s="268" t="s">
        <v>1</v>
      </c>
      <c r="D361" s="286">
        <v>7</v>
      </c>
      <c r="E361" s="294"/>
      <c r="F361" s="177"/>
    </row>
    <row r="362" spans="1:6" s="305" customFormat="1">
      <c r="A362" s="302"/>
      <c r="B362" s="303"/>
      <c r="C362" s="299"/>
      <c r="D362" s="300"/>
      <c r="E362" s="294"/>
      <c r="F362" s="177"/>
    </row>
    <row r="363" spans="1:6" s="131" customFormat="1">
      <c r="A363" s="301"/>
      <c r="B363" s="312" t="s">
        <v>499</v>
      </c>
      <c r="C363" s="313" t="s">
        <v>0</v>
      </c>
      <c r="D363" s="314">
        <v>1</v>
      </c>
      <c r="E363" s="315"/>
      <c r="F363" s="186"/>
    </row>
    <row r="364" spans="1:6" s="311" customFormat="1">
      <c r="A364" s="307"/>
      <c r="B364" s="316" t="s">
        <v>155</v>
      </c>
      <c r="C364" s="319" t="s">
        <v>0</v>
      </c>
      <c r="D364" s="318">
        <v>1</v>
      </c>
      <c r="E364" s="317"/>
      <c r="F364" s="317">
        <f t="shared" ref="F364" si="39">D364*E364</f>
        <v>0</v>
      </c>
    </row>
    <row r="365" spans="1:6" s="131" customFormat="1">
      <c r="A365" s="271"/>
      <c r="B365" s="86"/>
      <c r="C365" s="299"/>
      <c r="D365" s="300"/>
      <c r="E365" s="294"/>
      <c r="F365" s="177"/>
    </row>
    <row r="366" spans="1:6" s="131" customFormat="1">
      <c r="A366" s="301"/>
      <c r="B366" s="276" t="s">
        <v>386</v>
      </c>
      <c r="C366" s="268"/>
      <c r="D366" s="286"/>
      <c r="E366" s="294"/>
      <c r="F366" s="177"/>
    </row>
    <row r="367" spans="1:6" s="131" customFormat="1" ht="63.75">
      <c r="A367" s="271">
        <v>3</v>
      </c>
      <c r="B367" s="86" t="s">
        <v>387</v>
      </c>
      <c r="C367" s="268" t="s">
        <v>0</v>
      </c>
      <c r="D367" s="286">
        <v>1</v>
      </c>
      <c r="E367" s="294"/>
      <c r="F367" s="177"/>
    </row>
    <row r="368" spans="1:6" s="131" customFormat="1">
      <c r="A368" s="301"/>
      <c r="B368" s="86"/>
      <c r="C368" s="268"/>
      <c r="D368" s="286"/>
      <c r="E368" s="294"/>
      <c r="F368" s="177"/>
    </row>
    <row r="369" spans="1:6" s="305" customFormat="1" ht="69.75" customHeight="1">
      <c r="A369" s="302"/>
      <c r="B369" s="86" t="s">
        <v>484</v>
      </c>
      <c r="C369" s="299"/>
      <c r="D369" s="300"/>
      <c r="E369" s="304"/>
      <c r="F369" s="177"/>
    </row>
    <row r="370" spans="1:6" s="305" customFormat="1">
      <c r="A370" s="302"/>
      <c r="B370" s="303" t="s">
        <v>459</v>
      </c>
      <c r="C370" s="299"/>
      <c r="D370" s="300"/>
      <c r="E370" s="304"/>
      <c r="F370" s="177"/>
    </row>
    <row r="371" spans="1:6" s="305" customFormat="1">
      <c r="A371" s="302"/>
      <c r="B371" s="306" t="s">
        <v>460</v>
      </c>
      <c r="C371" s="299"/>
      <c r="D371" s="300"/>
      <c r="E371" s="304"/>
      <c r="F371" s="177"/>
    </row>
    <row r="372" spans="1:6" s="305" customFormat="1">
      <c r="A372" s="302"/>
      <c r="B372" s="306" t="s">
        <v>461</v>
      </c>
      <c r="C372" s="299"/>
      <c r="D372" s="300"/>
      <c r="E372" s="304"/>
      <c r="F372" s="177"/>
    </row>
    <row r="373" spans="1:6" s="305" customFormat="1">
      <c r="A373" s="302"/>
      <c r="B373" s="303" t="s">
        <v>458</v>
      </c>
      <c r="C373" s="299" t="s">
        <v>0</v>
      </c>
      <c r="D373" s="300">
        <v>1</v>
      </c>
      <c r="E373" s="294"/>
      <c r="F373" s="177">
        <f>D373*E373</f>
        <v>0</v>
      </c>
    </row>
    <row r="374" spans="1:6" s="305" customFormat="1">
      <c r="A374" s="302"/>
      <c r="B374" s="303"/>
      <c r="C374" s="299"/>
      <c r="D374" s="300"/>
      <c r="E374" s="294"/>
      <c r="F374" s="177"/>
    </row>
    <row r="375" spans="1:6" s="305" customFormat="1">
      <c r="A375" s="302"/>
      <c r="B375" s="303" t="s">
        <v>452</v>
      </c>
      <c r="C375" s="299" t="s">
        <v>1</v>
      </c>
      <c r="D375" s="300">
        <v>4</v>
      </c>
      <c r="E375" s="294"/>
      <c r="F375" s="177"/>
    </row>
    <row r="376" spans="1:6" s="305" customFormat="1">
      <c r="A376" s="302"/>
      <c r="B376" s="303"/>
      <c r="C376" s="299"/>
      <c r="D376" s="300"/>
      <c r="E376" s="294"/>
      <c r="F376" s="177"/>
    </row>
    <row r="377" spans="1:6" s="305" customFormat="1" ht="25.5">
      <c r="A377" s="302"/>
      <c r="B377" s="303" t="s">
        <v>410</v>
      </c>
      <c r="C377" s="299"/>
      <c r="D377" s="300"/>
      <c r="E377" s="304"/>
      <c r="F377" s="177"/>
    </row>
    <row r="378" spans="1:6" s="305" customFormat="1">
      <c r="A378" s="302"/>
      <c r="B378" s="306" t="s">
        <v>68</v>
      </c>
      <c r="C378" s="299" t="s">
        <v>1</v>
      </c>
      <c r="D378" s="300">
        <v>1</v>
      </c>
      <c r="E378" s="304"/>
      <c r="F378" s="177"/>
    </row>
    <row r="379" spans="1:6" s="305" customFormat="1">
      <c r="A379" s="302"/>
      <c r="B379" s="306" t="s">
        <v>69</v>
      </c>
      <c r="C379" s="299" t="s">
        <v>1</v>
      </c>
      <c r="D379" s="300">
        <v>1</v>
      </c>
      <c r="E379" s="304"/>
      <c r="F379" s="177"/>
    </row>
    <row r="380" spans="1:6" s="305" customFormat="1">
      <c r="A380" s="302"/>
      <c r="B380" s="306" t="s">
        <v>70</v>
      </c>
      <c r="C380" s="299" t="s">
        <v>1</v>
      </c>
      <c r="D380" s="300">
        <v>1</v>
      </c>
      <c r="E380" s="304"/>
      <c r="F380" s="177"/>
    </row>
    <row r="381" spans="1:6" s="305" customFormat="1">
      <c r="A381" s="302"/>
      <c r="B381" s="306"/>
      <c r="C381" s="299"/>
      <c r="D381" s="300"/>
      <c r="E381" s="304"/>
      <c r="F381" s="177"/>
    </row>
    <row r="382" spans="1:6" s="305" customFormat="1">
      <c r="A382" s="302"/>
      <c r="B382" s="303" t="s">
        <v>72</v>
      </c>
      <c r="C382" s="299"/>
      <c r="D382" s="300"/>
      <c r="E382" s="304"/>
      <c r="F382" s="177"/>
    </row>
    <row r="383" spans="1:6" s="305" customFormat="1">
      <c r="A383" s="302"/>
      <c r="B383" s="303" t="s">
        <v>142</v>
      </c>
      <c r="C383" s="299" t="s">
        <v>1</v>
      </c>
      <c r="D383" s="300">
        <v>6</v>
      </c>
      <c r="E383" s="304"/>
      <c r="F383" s="177"/>
    </row>
    <row r="384" spans="1:6" s="305" customFormat="1">
      <c r="A384" s="302"/>
      <c r="B384" s="303" t="s">
        <v>153</v>
      </c>
      <c r="C384" s="299" t="s">
        <v>1</v>
      </c>
      <c r="D384" s="300">
        <v>4</v>
      </c>
      <c r="E384" s="304"/>
      <c r="F384" s="177"/>
    </row>
    <row r="385" spans="1:6" s="305" customFormat="1">
      <c r="A385" s="302"/>
      <c r="B385" s="303"/>
      <c r="C385" s="299"/>
      <c r="D385" s="300"/>
      <c r="E385" s="304"/>
      <c r="F385" s="177"/>
    </row>
    <row r="386" spans="1:6" s="131" customFormat="1" ht="25.5">
      <c r="A386" s="301"/>
      <c r="B386" s="86" t="s">
        <v>453</v>
      </c>
      <c r="C386" s="268"/>
      <c r="D386" s="286"/>
      <c r="E386" s="294"/>
      <c r="F386" s="177"/>
    </row>
    <row r="387" spans="1:6" s="131" customFormat="1">
      <c r="A387" s="301"/>
      <c r="B387" s="86" t="s">
        <v>149</v>
      </c>
      <c r="C387" s="268" t="s">
        <v>1</v>
      </c>
      <c r="D387" s="286">
        <v>2</v>
      </c>
      <c r="E387" s="294"/>
      <c r="F387" s="177"/>
    </row>
    <row r="388" spans="1:6" s="131" customFormat="1">
      <c r="A388" s="301"/>
      <c r="B388" s="86" t="s">
        <v>289</v>
      </c>
      <c r="C388" s="268" t="s">
        <v>1</v>
      </c>
      <c r="D388" s="286">
        <v>1</v>
      </c>
      <c r="E388" s="294"/>
      <c r="F388" s="177"/>
    </row>
    <row r="389" spans="1:6" s="131" customFormat="1">
      <c r="A389" s="301"/>
      <c r="B389" s="86" t="s">
        <v>145</v>
      </c>
      <c r="C389" s="268" t="s">
        <v>1</v>
      </c>
      <c r="D389" s="286">
        <v>1</v>
      </c>
      <c r="E389" s="294"/>
      <c r="F389" s="177"/>
    </row>
    <row r="390" spans="1:6" s="131" customFormat="1">
      <c r="A390" s="301"/>
      <c r="B390" s="86" t="s">
        <v>146</v>
      </c>
      <c r="C390" s="268" t="s">
        <v>1</v>
      </c>
      <c r="D390" s="286">
        <v>10</v>
      </c>
      <c r="E390" s="294"/>
      <c r="F390" s="177"/>
    </row>
    <row r="391" spans="1:6" s="131" customFormat="1">
      <c r="A391" s="301"/>
      <c r="B391" s="86" t="s">
        <v>147</v>
      </c>
      <c r="C391" s="268" t="s">
        <v>1</v>
      </c>
      <c r="D391" s="286">
        <v>30</v>
      </c>
      <c r="E391" s="294"/>
      <c r="F391" s="177"/>
    </row>
    <row r="392" spans="1:6" s="131" customFormat="1">
      <c r="A392" s="301"/>
      <c r="B392" s="86"/>
      <c r="C392" s="268"/>
      <c r="D392" s="286"/>
      <c r="E392" s="294"/>
      <c r="F392" s="177"/>
    </row>
    <row r="393" spans="1:6" s="131" customFormat="1">
      <c r="A393" s="301"/>
      <c r="B393" s="312" t="s">
        <v>499</v>
      </c>
      <c r="C393" s="313" t="s">
        <v>0</v>
      </c>
      <c r="D393" s="314">
        <v>1</v>
      </c>
      <c r="E393" s="315"/>
      <c r="F393" s="186"/>
    </row>
    <row r="394" spans="1:6" s="311" customFormat="1">
      <c r="A394" s="307"/>
      <c r="B394" s="316" t="s">
        <v>159</v>
      </c>
      <c r="C394" s="319" t="s">
        <v>0</v>
      </c>
      <c r="D394" s="318">
        <v>1</v>
      </c>
      <c r="E394" s="317"/>
      <c r="F394" s="317">
        <f t="shared" ref="F394" si="40">D394*E394</f>
        <v>0</v>
      </c>
    </row>
    <row r="395" spans="1:6" s="311" customFormat="1">
      <c r="A395" s="307"/>
      <c r="B395" s="276"/>
      <c r="C395" s="308"/>
      <c r="D395" s="309"/>
      <c r="E395" s="310"/>
      <c r="F395" s="177"/>
    </row>
    <row r="396" spans="1:6" s="131" customFormat="1">
      <c r="A396" s="301"/>
      <c r="B396" s="276" t="s">
        <v>245</v>
      </c>
      <c r="C396" s="268"/>
      <c r="D396" s="286"/>
      <c r="E396" s="294"/>
      <c r="F396" s="177"/>
    </row>
    <row r="397" spans="1:6" s="131" customFormat="1">
      <c r="A397" s="301"/>
      <c r="B397" s="276"/>
      <c r="C397" s="268"/>
      <c r="D397" s="286"/>
      <c r="E397" s="294"/>
      <c r="F397" s="177"/>
    </row>
    <row r="398" spans="1:6" s="131" customFormat="1" ht="25.5">
      <c r="A398" s="140">
        <v>4</v>
      </c>
      <c r="B398" s="86" t="s">
        <v>246</v>
      </c>
      <c r="C398" s="268"/>
      <c r="D398" s="286"/>
      <c r="E398" s="294"/>
      <c r="F398" s="177"/>
    </row>
    <row r="399" spans="1:6" s="305" customFormat="1">
      <c r="A399" s="302"/>
      <c r="B399" s="303"/>
      <c r="C399" s="299"/>
      <c r="D399" s="300"/>
      <c r="E399" s="304"/>
      <c r="F399" s="177"/>
    </row>
    <row r="400" spans="1:6" s="305" customFormat="1">
      <c r="A400" s="302"/>
      <c r="B400" s="303" t="s">
        <v>292</v>
      </c>
      <c r="C400" s="299" t="s">
        <v>0</v>
      </c>
      <c r="D400" s="300">
        <v>1</v>
      </c>
      <c r="E400" s="294"/>
      <c r="F400" s="177"/>
    </row>
    <row r="401" spans="1:16" s="305" customFormat="1">
      <c r="A401" s="302"/>
      <c r="B401" s="303" t="s">
        <v>483</v>
      </c>
      <c r="C401" s="299" t="s">
        <v>1</v>
      </c>
      <c r="D401" s="300">
        <v>3</v>
      </c>
      <c r="E401" s="294"/>
      <c r="F401" s="177"/>
    </row>
    <row r="402" spans="1:16" s="305" customFormat="1">
      <c r="A402" s="302"/>
      <c r="B402" s="303"/>
      <c r="C402" s="299"/>
      <c r="D402" s="300"/>
      <c r="E402" s="304"/>
      <c r="F402" s="177"/>
    </row>
    <row r="403" spans="1:16" s="305" customFormat="1" ht="38.25">
      <c r="A403" s="302"/>
      <c r="B403" s="303" t="s">
        <v>494</v>
      </c>
      <c r="C403" s="299" t="s">
        <v>1</v>
      </c>
      <c r="D403" s="300">
        <v>1</v>
      </c>
      <c r="E403" s="294"/>
      <c r="F403" s="177"/>
    </row>
    <row r="404" spans="1:16" s="305" customFormat="1">
      <c r="A404" s="302"/>
      <c r="B404" s="303"/>
      <c r="C404" s="299"/>
      <c r="D404" s="300"/>
      <c r="E404" s="294"/>
      <c r="F404" s="177"/>
    </row>
    <row r="405" spans="1:16" s="131" customFormat="1">
      <c r="A405" s="301"/>
      <c r="B405" s="312" t="s">
        <v>500</v>
      </c>
      <c r="C405" s="313" t="s">
        <v>0</v>
      </c>
      <c r="D405" s="314">
        <v>1</v>
      </c>
      <c r="E405" s="315"/>
      <c r="F405" s="186"/>
    </row>
    <row r="406" spans="1:16" s="311" customFormat="1">
      <c r="A406" s="307"/>
      <c r="B406" s="359" t="s">
        <v>247</v>
      </c>
      <c r="C406" s="319" t="s">
        <v>0</v>
      </c>
      <c r="D406" s="360">
        <v>1</v>
      </c>
      <c r="E406" s="361"/>
      <c r="F406" s="317">
        <f>D406*E406</f>
        <v>0</v>
      </c>
    </row>
    <row r="407" spans="1:16" s="311" customFormat="1">
      <c r="A407" s="307"/>
      <c r="B407" s="384"/>
      <c r="C407" s="385"/>
      <c r="D407" s="386"/>
      <c r="E407" s="387"/>
      <c r="F407" s="233"/>
    </row>
    <row r="408" spans="1:16" s="108" customFormat="1" ht="38.25">
      <c r="A408" s="140">
        <v>5</v>
      </c>
      <c r="B408" s="303" t="s">
        <v>495</v>
      </c>
      <c r="C408" s="81" t="s">
        <v>0</v>
      </c>
      <c r="D408" s="249">
        <v>1</v>
      </c>
      <c r="E408" s="177"/>
      <c r="F408" s="177">
        <f>D408*E408</f>
        <v>0</v>
      </c>
      <c r="G408" s="106"/>
      <c r="H408" s="125"/>
      <c r="I408" s="126"/>
      <c r="J408" s="126"/>
      <c r="K408" s="126"/>
      <c r="L408" s="126"/>
      <c r="M408" s="127"/>
      <c r="N408" s="127"/>
      <c r="O408" s="128"/>
      <c r="P408" s="113"/>
    </row>
    <row r="409" spans="1:16" s="108" customFormat="1">
      <c r="A409" s="237"/>
      <c r="B409" s="60"/>
      <c r="C409" s="81"/>
      <c r="D409" s="249"/>
      <c r="E409" s="177"/>
      <c r="F409" s="177"/>
      <c r="G409" s="106"/>
      <c r="H409" s="125"/>
      <c r="I409" s="126"/>
      <c r="J409" s="126"/>
      <c r="K409" s="126"/>
      <c r="L409" s="126"/>
      <c r="M409" s="127"/>
      <c r="N409" s="127"/>
      <c r="O409" s="128"/>
      <c r="P409" s="113"/>
    </row>
    <row r="410" spans="1:16" s="108" customFormat="1" ht="25.5">
      <c r="A410" s="140">
        <v>6</v>
      </c>
      <c r="B410" s="303" t="s">
        <v>496</v>
      </c>
      <c r="C410" s="81" t="s">
        <v>0</v>
      </c>
      <c r="D410" s="249">
        <v>1</v>
      </c>
      <c r="E410" s="177"/>
      <c r="F410" s="177">
        <f t="shared" ref="F410:F412" si="41">D410*E410</f>
        <v>0</v>
      </c>
      <c r="G410" s="106"/>
      <c r="H410" s="125"/>
      <c r="I410" s="126"/>
      <c r="J410" s="126"/>
      <c r="K410" s="126"/>
      <c r="L410" s="126"/>
      <c r="M410" s="127"/>
      <c r="N410" s="127"/>
      <c r="O410" s="128"/>
      <c r="P410" s="113"/>
    </row>
    <row r="411" spans="1:16" s="108" customFormat="1">
      <c r="A411" s="237"/>
      <c r="B411" s="60"/>
      <c r="C411" s="81"/>
      <c r="D411" s="249"/>
      <c r="E411" s="177"/>
      <c r="F411" s="177">
        <f t="shared" si="41"/>
        <v>0</v>
      </c>
      <c r="G411" s="106"/>
      <c r="H411" s="125"/>
      <c r="I411" s="126"/>
      <c r="J411" s="126"/>
      <c r="K411" s="126"/>
      <c r="L411" s="126"/>
      <c r="M411" s="127"/>
      <c r="N411" s="127"/>
      <c r="O411" s="128"/>
      <c r="P411" s="113"/>
    </row>
    <row r="412" spans="1:16" s="108" customFormat="1">
      <c r="A412" s="140">
        <v>7</v>
      </c>
      <c r="B412" s="303" t="s">
        <v>497</v>
      </c>
      <c r="C412" s="81" t="s">
        <v>0</v>
      </c>
      <c r="D412" s="249">
        <v>1</v>
      </c>
      <c r="E412" s="177"/>
      <c r="F412" s="177">
        <f t="shared" si="41"/>
        <v>0</v>
      </c>
      <c r="G412" s="106"/>
      <c r="H412" s="125"/>
      <c r="I412" s="126"/>
      <c r="J412" s="126"/>
      <c r="K412" s="126"/>
      <c r="L412" s="126"/>
      <c r="M412" s="127"/>
      <c r="N412" s="127"/>
      <c r="O412" s="128"/>
      <c r="P412" s="113"/>
    </row>
    <row r="413" spans="1:16" s="108" customFormat="1">
      <c r="A413" s="237"/>
      <c r="B413" s="60"/>
      <c r="C413" s="81"/>
      <c r="D413" s="249"/>
      <c r="E413" s="177"/>
      <c r="F413" s="177"/>
      <c r="G413" s="106"/>
      <c r="H413" s="109"/>
      <c r="I413" s="110"/>
      <c r="J413" s="110"/>
      <c r="K413" s="110"/>
      <c r="L413" s="110"/>
      <c r="M413" s="111"/>
      <c r="N413" s="111"/>
      <c r="O413" s="112"/>
      <c r="P413" s="113"/>
    </row>
    <row r="414" spans="1:16" s="108" customFormat="1" ht="38.25">
      <c r="A414" s="162">
        <v>8</v>
      </c>
      <c r="B414" s="163" t="s">
        <v>160</v>
      </c>
      <c r="C414" s="81" t="s">
        <v>0</v>
      </c>
      <c r="D414" s="249">
        <v>1</v>
      </c>
      <c r="E414" s="177"/>
      <c r="F414" s="177">
        <f>D414*E414</f>
        <v>0</v>
      </c>
      <c r="G414" s="106"/>
      <c r="H414" s="109"/>
      <c r="I414" s="110"/>
      <c r="J414" s="110"/>
      <c r="K414" s="110"/>
      <c r="L414" s="110"/>
      <c r="M414" s="111"/>
      <c r="N414" s="111"/>
      <c r="O414" s="112"/>
      <c r="P414" s="113"/>
    </row>
    <row r="415" spans="1:16" s="159" customFormat="1" ht="15">
      <c r="A415" s="179"/>
      <c r="B415" s="82"/>
      <c r="C415" s="80"/>
      <c r="D415" s="247"/>
      <c r="E415" s="226"/>
      <c r="F415" s="177"/>
    </row>
    <row r="416" spans="1:16" s="159" customFormat="1" ht="15.75" thickBot="1">
      <c r="A416" s="180">
        <v>9</v>
      </c>
      <c r="B416" s="129" t="s">
        <v>139</v>
      </c>
      <c r="C416" s="130" t="s">
        <v>0</v>
      </c>
      <c r="D416" s="181"/>
      <c r="E416" s="181">
        <v>0.03</v>
      </c>
      <c r="F416" s="177">
        <f>SUM(F271:F414)*0.03</f>
        <v>0</v>
      </c>
    </row>
    <row r="417" spans="1:16" s="108" customFormat="1">
      <c r="A417" s="236" t="s">
        <v>22</v>
      </c>
      <c r="B417" s="182" t="s">
        <v>26</v>
      </c>
      <c r="C417" s="183"/>
      <c r="D417" s="252"/>
      <c r="E417" s="184"/>
      <c r="F417" s="229">
        <f>SUM(F272:F416)</f>
        <v>0</v>
      </c>
      <c r="G417" s="106"/>
      <c r="H417" s="125"/>
      <c r="I417" s="126"/>
      <c r="J417" s="126"/>
      <c r="K417" s="126"/>
      <c r="L417" s="126"/>
      <c r="M417" s="127"/>
      <c r="N417" s="127"/>
      <c r="O417" s="128"/>
      <c r="P417" s="113"/>
    </row>
    <row r="418" spans="1:16" s="108" customFormat="1">
      <c r="A418" s="238"/>
      <c r="B418" s="204"/>
      <c r="C418" s="205"/>
      <c r="D418" s="255"/>
      <c r="E418" s="206"/>
      <c r="F418" s="177"/>
      <c r="G418" s="106"/>
      <c r="H418" s="109"/>
      <c r="I418" s="110"/>
      <c r="J418" s="110"/>
      <c r="K418" s="110"/>
      <c r="L418" s="110"/>
      <c r="M418" s="111"/>
      <c r="N418" s="111"/>
      <c r="O418" s="112"/>
      <c r="P418" s="113"/>
    </row>
    <row r="419" spans="1:16" s="108" customFormat="1">
      <c r="A419" s="237" t="s">
        <v>18</v>
      </c>
      <c r="B419" s="60" t="s">
        <v>66</v>
      </c>
      <c r="C419" s="81"/>
      <c r="D419" s="249"/>
      <c r="E419" s="177"/>
      <c r="F419" s="177"/>
      <c r="G419" s="106"/>
      <c r="H419" s="109"/>
      <c r="I419" s="110"/>
      <c r="J419" s="110"/>
      <c r="K419" s="110"/>
      <c r="L419" s="110"/>
      <c r="M419" s="111"/>
      <c r="N419" s="111"/>
      <c r="O419" s="112"/>
      <c r="P419" s="113"/>
    </row>
    <row r="420" spans="1:16" s="108" customFormat="1">
      <c r="A420" s="239"/>
      <c r="B420" s="231"/>
      <c r="C420" s="232"/>
      <c r="D420" s="256"/>
      <c r="E420" s="233"/>
      <c r="F420" s="177"/>
      <c r="G420" s="106"/>
      <c r="H420" s="109"/>
      <c r="I420" s="110"/>
      <c r="J420" s="110"/>
      <c r="K420" s="110"/>
      <c r="L420" s="110"/>
      <c r="M420" s="111"/>
      <c r="N420" s="111"/>
      <c r="O420" s="112"/>
      <c r="P420" s="113"/>
    </row>
    <row r="421" spans="1:16" s="108" customFormat="1" ht="318.75">
      <c r="A421" s="237"/>
      <c r="B421" s="71" t="s">
        <v>404</v>
      </c>
      <c r="C421" s="81"/>
      <c r="D421" s="249"/>
      <c r="E421" s="177"/>
      <c r="F421" s="177"/>
      <c r="G421" s="106"/>
      <c r="H421" s="109"/>
      <c r="I421" s="110"/>
      <c r="J421" s="110"/>
      <c r="K421" s="110"/>
      <c r="L421" s="110"/>
      <c r="M421" s="111"/>
      <c r="N421" s="111"/>
      <c r="O421" s="112"/>
      <c r="P421" s="113"/>
    </row>
    <row r="422" spans="1:16" s="108" customFormat="1" ht="102">
      <c r="A422" s="237"/>
      <c r="B422" s="71" t="s">
        <v>501</v>
      </c>
      <c r="C422" s="81"/>
      <c r="D422" s="249"/>
      <c r="E422" s="177"/>
      <c r="F422" s="177"/>
      <c r="G422" s="106"/>
      <c r="H422" s="109"/>
      <c r="I422" s="110"/>
      <c r="J422" s="110"/>
      <c r="K422" s="110"/>
      <c r="L422" s="110"/>
      <c r="M422" s="111"/>
      <c r="N422" s="111"/>
      <c r="O422" s="112"/>
      <c r="P422" s="113"/>
    </row>
    <row r="423" spans="1:16" s="108" customFormat="1" ht="89.25">
      <c r="A423" s="237"/>
      <c r="B423" s="71" t="s">
        <v>162</v>
      </c>
      <c r="C423" s="81"/>
      <c r="D423" s="249"/>
      <c r="E423" s="177"/>
      <c r="F423" s="177"/>
      <c r="G423" s="106"/>
      <c r="H423" s="109"/>
      <c r="I423" s="110"/>
      <c r="J423" s="110"/>
      <c r="K423" s="110"/>
      <c r="L423" s="110"/>
      <c r="M423" s="111"/>
      <c r="N423" s="111"/>
      <c r="O423" s="112"/>
      <c r="P423" s="113"/>
    </row>
    <row r="424" spans="1:16" s="108" customFormat="1" ht="72" customHeight="1">
      <c r="A424" s="237"/>
      <c r="B424" s="71" t="s">
        <v>220</v>
      </c>
      <c r="C424" s="81"/>
      <c r="D424" s="249"/>
      <c r="E424" s="177"/>
      <c r="F424" s="177"/>
      <c r="G424" s="106"/>
      <c r="H424" s="125"/>
      <c r="I424" s="126"/>
      <c r="J424" s="126"/>
      <c r="K424" s="126"/>
      <c r="L424" s="126"/>
      <c r="M424" s="127"/>
      <c r="N424" s="127"/>
      <c r="O424" s="128"/>
      <c r="P424" s="113"/>
    </row>
    <row r="425" spans="1:16" s="108" customFormat="1">
      <c r="A425" s="240"/>
      <c r="B425" s="135"/>
      <c r="C425" s="136"/>
      <c r="D425" s="368"/>
      <c r="E425" s="178"/>
      <c r="F425" s="177"/>
      <c r="G425" s="106"/>
      <c r="H425" s="125"/>
      <c r="I425" s="126"/>
      <c r="J425" s="126"/>
      <c r="K425" s="126"/>
      <c r="L425" s="126"/>
      <c r="M425" s="127"/>
      <c r="N425" s="127"/>
      <c r="O425" s="128"/>
      <c r="P425" s="113"/>
    </row>
    <row r="426" spans="1:16" s="108" customFormat="1">
      <c r="A426" s="140">
        <v>1</v>
      </c>
      <c r="B426" s="369" t="s">
        <v>210</v>
      </c>
      <c r="C426" s="346"/>
      <c r="D426" s="249"/>
      <c r="E426" s="178"/>
      <c r="F426" s="177"/>
      <c r="G426" s="106"/>
      <c r="H426" s="125"/>
      <c r="I426" s="126"/>
      <c r="J426" s="126"/>
      <c r="K426" s="126"/>
      <c r="L426" s="126"/>
      <c r="M426" s="127"/>
      <c r="N426" s="127"/>
      <c r="O426" s="128"/>
      <c r="P426" s="113"/>
    </row>
    <row r="427" spans="1:16" s="108" customFormat="1">
      <c r="A427" s="140"/>
      <c r="B427" s="369"/>
      <c r="C427" s="346"/>
      <c r="D427" s="249"/>
      <c r="E427" s="178"/>
      <c r="F427" s="177"/>
      <c r="G427" s="106"/>
      <c r="H427" s="125"/>
      <c r="I427" s="126"/>
      <c r="J427" s="126"/>
      <c r="K427" s="126"/>
      <c r="L427" s="126"/>
      <c r="M427" s="127"/>
      <c r="N427" s="127"/>
      <c r="O427" s="128"/>
      <c r="P427" s="113"/>
    </row>
    <row r="428" spans="1:16" s="158" customFormat="1" ht="29.25" customHeight="1">
      <c r="A428" s="140"/>
      <c r="B428" s="71" t="s">
        <v>203</v>
      </c>
      <c r="C428" s="77"/>
      <c r="D428" s="69"/>
      <c r="E428" s="226"/>
      <c r="F428" s="226"/>
      <c r="G428" s="152"/>
      <c r="H428" s="153"/>
      <c r="I428" s="154"/>
      <c r="J428" s="154"/>
      <c r="K428" s="154"/>
      <c r="L428" s="154"/>
      <c r="M428" s="155"/>
      <c r="N428" s="155"/>
      <c r="O428" s="156"/>
      <c r="P428" s="157"/>
    </row>
    <row r="429" spans="1:16" s="158" customFormat="1" ht="92.25" customHeight="1">
      <c r="A429" s="140"/>
      <c r="B429" s="71" t="s">
        <v>204</v>
      </c>
      <c r="C429" s="77" t="s">
        <v>0</v>
      </c>
      <c r="D429" s="69">
        <v>1</v>
      </c>
      <c r="E429" s="226"/>
      <c r="F429" s="226"/>
      <c r="G429" s="152"/>
      <c r="H429" s="153"/>
      <c r="I429" s="154"/>
      <c r="J429" s="154"/>
      <c r="K429" s="154"/>
      <c r="L429" s="154"/>
      <c r="M429" s="155"/>
      <c r="N429" s="155"/>
      <c r="O429" s="156"/>
      <c r="P429" s="157"/>
    </row>
    <row r="430" spans="1:16" s="158" customFormat="1" ht="39.75" customHeight="1">
      <c r="A430" s="140"/>
      <c r="B430" s="71" t="s">
        <v>205</v>
      </c>
      <c r="C430" s="77"/>
      <c r="D430" s="69"/>
      <c r="E430" s="226"/>
      <c r="F430" s="226"/>
      <c r="G430" s="152"/>
      <c r="H430" s="153"/>
      <c r="I430" s="154"/>
      <c r="J430" s="154"/>
      <c r="K430" s="154"/>
      <c r="L430" s="154"/>
      <c r="M430" s="155"/>
      <c r="N430" s="155"/>
      <c r="O430" s="156"/>
      <c r="P430" s="157"/>
    </row>
    <row r="431" spans="1:16" s="158" customFormat="1" ht="44.25" customHeight="1">
      <c r="A431" s="140"/>
      <c r="B431" s="71" t="s">
        <v>206</v>
      </c>
      <c r="C431" s="77"/>
      <c r="D431" s="69"/>
      <c r="E431" s="226"/>
      <c r="F431" s="226"/>
      <c r="G431" s="152"/>
      <c r="H431" s="153"/>
      <c r="I431" s="154"/>
      <c r="J431" s="154"/>
      <c r="K431" s="154"/>
      <c r="L431" s="154"/>
      <c r="M431" s="155"/>
      <c r="N431" s="155"/>
      <c r="O431" s="156"/>
      <c r="P431" s="157"/>
    </row>
    <row r="432" spans="1:16" s="158" customFormat="1">
      <c r="A432" s="140"/>
      <c r="B432" s="71" t="s">
        <v>207</v>
      </c>
      <c r="C432" s="77" t="s">
        <v>1</v>
      </c>
      <c r="D432" s="69">
        <v>1</v>
      </c>
      <c r="E432" s="226"/>
      <c r="F432" s="226"/>
      <c r="G432" s="152"/>
      <c r="H432" s="153"/>
      <c r="I432" s="154"/>
      <c r="J432" s="154"/>
      <c r="K432" s="154"/>
      <c r="L432" s="154"/>
      <c r="M432" s="155"/>
      <c r="N432" s="155"/>
      <c r="O432" s="156"/>
      <c r="P432" s="157"/>
    </row>
    <row r="433" spans="1:16" s="158" customFormat="1">
      <c r="A433" s="140"/>
      <c r="B433" s="71" t="s">
        <v>208</v>
      </c>
      <c r="C433" s="77" t="s">
        <v>1</v>
      </c>
      <c r="D433" s="69">
        <v>1</v>
      </c>
      <c r="E433" s="226"/>
      <c r="F433" s="226"/>
      <c r="G433" s="152"/>
      <c r="H433" s="153"/>
      <c r="I433" s="154"/>
      <c r="J433" s="154"/>
      <c r="K433" s="154"/>
      <c r="L433" s="154"/>
      <c r="M433" s="155"/>
      <c r="N433" s="155"/>
      <c r="O433" s="156"/>
      <c r="P433" s="157"/>
    </row>
    <row r="434" spans="1:16" s="158" customFormat="1">
      <c r="A434" s="140"/>
      <c r="B434" s="71" t="s">
        <v>209</v>
      </c>
      <c r="C434" s="77" t="s">
        <v>1</v>
      </c>
      <c r="D434" s="69">
        <v>1</v>
      </c>
      <c r="E434" s="226"/>
      <c r="F434" s="226"/>
      <c r="G434" s="152"/>
      <c r="H434" s="153"/>
      <c r="I434" s="154"/>
      <c r="J434" s="154"/>
      <c r="K434" s="154"/>
      <c r="L434" s="154"/>
      <c r="M434" s="155"/>
      <c r="N434" s="155"/>
      <c r="O434" s="156"/>
      <c r="P434" s="157"/>
    </row>
    <row r="435" spans="1:16" s="158" customFormat="1" ht="25.5">
      <c r="A435" s="140"/>
      <c r="B435" s="71" t="s">
        <v>163</v>
      </c>
      <c r="C435" s="77" t="s">
        <v>1</v>
      </c>
      <c r="D435" s="69">
        <v>1</v>
      </c>
      <c r="E435" s="226"/>
      <c r="F435" s="226"/>
      <c r="G435" s="152"/>
      <c r="H435" s="153"/>
      <c r="I435" s="154"/>
      <c r="J435" s="154"/>
      <c r="K435" s="154"/>
      <c r="L435" s="154"/>
      <c r="M435" s="155"/>
      <c r="N435" s="155"/>
      <c r="O435" s="156"/>
      <c r="P435" s="157"/>
    </row>
    <row r="436" spans="1:16" s="158" customFormat="1">
      <c r="A436" s="140"/>
      <c r="B436" s="71" t="s">
        <v>221</v>
      </c>
      <c r="C436" s="77" t="s">
        <v>0</v>
      </c>
      <c r="D436" s="69">
        <v>1</v>
      </c>
      <c r="E436" s="226"/>
      <c r="F436" s="226"/>
      <c r="G436" s="152"/>
      <c r="H436" s="153"/>
      <c r="I436" s="154"/>
      <c r="J436" s="154"/>
      <c r="K436" s="154"/>
      <c r="L436" s="154"/>
      <c r="M436" s="155"/>
      <c r="N436" s="155"/>
      <c r="O436" s="156"/>
      <c r="P436" s="157"/>
    </row>
    <row r="437" spans="1:16" s="158" customFormat="1" ht="51">
      <c r="A437" s="140"/>
      <c r="B437" s="71" t="s">
        <v>213</v>
      </c>
      <c r="C437" s="77" t="s">
        <v>0</v>
      </c>
      <c r="D437" s="69">
        <v>1</v>
      </c>
      <c r="E437" s="226"/>
      <c r="F437" s="226"/>
      <c r="G437" s="152"/>
      <c r="H437" s="153"/>
      <c r="I437" s="154"/>
      <c r="J437" s="154"/>
      <c r="K437" s="154"/>
      <c r="L437" s="154"/>
      <c r="M437" s="155"/>
      <c r="N437" s="155"/>
      <c r="O437" s="156"/>
      <c r="P437" s="157"/>
    </row>
    <row r="438" spans="1:16" s="108" customFormat="1" ht="25.5">
      <c r="A438" s="140"/>
      <c r="B438" s="71" t="s">
        <v>211</v>
      </c>
      <c r="C438" s="77"/>
      <c r="D438" s="69"/>
      <c r="E438" s="226"/>
      <c r="F438" s="226"/>
      <c r="G438" s="106"/>
      <c r="H438" s="125"/>
      <c r="I438" s="126"/>
      <c r="J438" s="126"/>
      <c r="K438" s="126"/>
      <c r="L438" s="126"/>
      <c r="M438" s="127"/>
      <c r="N438" s="127"/>
      <c r="O438" s="128"/>
      <c r="P438" s="113"/>
    </row>
    <row r="439" spans="1:16" s="108" customFormat="1" ht="25.5">
      <c r="A439" s="140"/>
      <c r="B439" s="71" t="s">
        <v>212</v>
      </c>
      <c r="C439" s="77"/>
      <c r="D439" s="69"/>
      <c r="E439" s="226"/>
      <c r="F439" s="226"/>
      <c r="G439" s="106"/>
      <c r="H439" s="125"/>
      <c r="I439" s="126"/>
      <c r="J439" s="126"/>
      <c r="K439" s="126"/>
      <c r="L439" s="126"/>
      <c r="M439" s="127"/>
      <c r="N439" s="127"/>
      <c r="O439" s="128"/>
      <c r="P439" s="113"/>
    </row>
    <row r="440" spans="1:16" s="108" customFormat="1" ht="96.75" customHeight="1">
      <c r="A440" s="140"/>
      <c r="B440" s="71" t="s">
        <v>214</v>
      </c>
      <c r="C440" s="77"/>
      <c r="D440" s="69"/>
      <c r="E440" s="226"/>
      <c r="F440" s="226"/>
      <c r="G440" s="106"/>
      <c r="H440" s="125"/>
      <c r="I440" s="126"/>
      <c r="J440" s="126"/>
      <c r="K440" s="126"/>
      <c r="L440" s="126"/>
      <c r="M440" s="127"/>
      <c r="N440" s="127"/>
      <c r="O440" s="128"/>
      <c r="P440" s="113"/>
    </row>
    <row r="441" spans="1:16" s="108" customFormat="1" ht="67.5" customHeight="1">
      <c r="A441" s="140"/>
      <c r="B441" s="71" t="s">
        <v>215</v>
      </c>
      <c r="C441" s="77"/>
      <c r="D441" s="69"/>
      <c r="E441" s="226"/>
      <c r="F441" s="226"/>
      <c r="G441" s="106"/>
      <c r="H441" s="125"/>
      <c r="I441" s="126"/>
      <c r="J441" s="126"/>
      <c r="K441" s="126"/>
      <c r="L441" s="126"/>
      <c r="M441" s="127"/>
      <c r="N441" s="127"/>
      <c r="O441" s="128"/>
      <c r="P441" s="113"/>
    </row>
    <row r="442" spans="1:16" s="108" customFormat="1" ht="51">
      <c r="A442" s="140"/>
      <c r="B442" s="71" t="s">
        <v>216</v>
      </c>
      <c r="C442" s="77"/>
      <c r="D442" s="69"/>
      <c r="E442" s="226"/>
      <c r="F442" s="226"/>
      <c r="G442" s="106"/>
      <c r="H442" s="125"/>
      <c r="I442" s="126"/>
      <c r="J442" s="126"/>
      <c r="K442" s="126"/>
      <c r="L442" s="126"/>
      <c r="M442" s="127"/>
      <c r="N442" s="127"/>
      <c r="O442" s="128"/>
      <c r="P442" s="113"/>
    </row>
    <row r="443" spans="1:16" s="108" customFormat="1" ht="25.5">
      <c r="A443" s="140"/>
      <c r="B443" s="71" t="s">
        <v>217</v>
      </c>
      <c r="C443" s="77" t="s">
        <v>0</v>
      </c>
      <c r="D443" s="69">
        <v>1</v>
      </c>
      <c r="E443" s="226"/>
      <c r="F443" s="226"/>
      <c r="G443" s="106"/>
      <c r="H443" s="125"/>
      <c r="I443" s="126"/>
      <c r="J443" s="126"/>
      <c r="K443" s="126"/>
      <c r="L443" s="126"/>
      <c r="M443" s="127"/>
      <c r="N443" s="127"/>
      <c r="O443" s="128"/>
      <c r="P443" s="113"/>
    </row>
    <row r="444" spans="1:16" s="108" customFormat="1" ht="25.5">
      <c r="A444" s="140"/>
      <c r="B444" s="71" t="s">
        <v>222</v>
      </c>
      <c r="C444" s="77"/>
      <c r="D444" s="69"/>
      <c r="E444" s="226"/>
      <c r="F444" s="226"/>
      <c r="G444" s="106"/>
      <c r="H444" s="125"/>
      <c r="I444" s="126"/>
      <c r="J444" s="126"/>
      <c r="K444" s="126"/>
      <c r="L444" s="126"/>
      <c r="M444" s="127"/>
      <c r="N444" s="127"/>
      <c r="O444" s="128"/>
      <c r="P444" s="113"/>
    </row>
    <row r="445" spans="1:16" s="108" customFormat="1" ht="94.5" customHeight="1">
      <c r="A445" s="140"/>
      <c r="B445" s="71" t="s">
        <v>214</v>
      </c>
      <c r="C445" s="77"/>
      <c r="D445" s="69"/>
      <c r="E445" s="226"/>
      <c r="F445" s="226"/>
      <c r="G445" s="106"/>
      <c r="H445" s="125"/>
      <c r="I445" s="126"/>
      <c r="J445" s="126"/>
      <c r="K445" s="126"/>
      <c r="L445" s="126"/>
      <c r="M445" s="127"/>
      <c r="N445" s="127"/>
      <c r="O445" s="128"/>
      <c r="P445" s="113"/>
    </row>
    <row r="446" spans="1:16" s="108" customFormat="1" ht="69" customHeight="1">
      <c r="A446" s="140"/>
      <c r="B446" s="71" t="s">
        <v>215</v>
      </c>
      <c r="C446" s="77"/>
      <c r="D446" s="69"/>
      <c r="E446" s="226"/>
      <c r="F446" s="226"/>
      <c r="G446" s="106"/>
      <c r="H446" s="125"/>
      <c r="I446" s="126"/>
      <c r="J446" s="126"/>
      <c r="K446" s="126"/>
      <c r="L446" s="126"/>
      <c r="M446" s="127"/>
      <c r="N446" s="127"/>
      <c r="O446" s="128"/>
      <c r="P446" s="113"/>
    </row>
    <row r="447" spans="1:16" s="108" customFormat="1" ht="41.25" customHeight="1">
      <c r="A447" s="140"/>
      <c r="B447" s="71" t="s">
        <v>218</v>
      </c>
      <c r="C447" s="77"/>
      <c r="D447" s="69"/>
      <c r="E447" s="226"/>
      <c r="F447" s="226"/>
      <c r="G447" s="106"/>
      <c r="H447" s="125"/>
      <c r="I447" s="126"/>
      <c r="J447" s="126"/>
      <c r="K447" s="126"/>
      <c r="L447" s="126"/>
      <c r="M447" s="127"/>
      <c r="N447" s="127"/>
      <c r="O447" s="128"/>
      <c r="P447" s="113"/>
    </row>
    <row r="448" spans="1:16" s="108" customFormat="1" ht="29.25" customHeight="1">
      <c r="A448" s="140"/>
      <c r="B448" s="71" t="s">
        <v>217</v>
      </c>
      <c r="C448" s="77" t="s">
        <v>0</v>
      </c>
      <c r="D448" s="69">
        <v>1</v>
      </c>
      <c r="E448" s="226"/>
      <c r="F448" s="226"/>
      <c r="G448" s="106"/>
      <c r="H448" s="125"/>
      <c r="I448" s="126"/>
      <c r="J448" s="126"/>
      <c r="K448" s="126"/>
      <c r="L448" s="126"/>
      <c r="M448" s="127"/>
      <c r="N448" s="127"/>
      <c r="O448" s="128"/>
      <c r="P448" s="113"/>
    </row>
    <row r="449" spans="1:16" s="108" customFormat="1" ht="29.25" customHeight="1">
      <c r="A449" s="140"/>
      <c r="B449" s="71" t="s">
        <v>223</v>
      </c>
      <c r="C449" s="77"/>
      <c r="D449" s="69"/>
      <c r="E449" s="226"/>
      <c r="F449" s="226"/>
      <c r="G449" s="106"/>
      <c r="H449" s="125"/>
      <c r="I449" s="126"/>
      <c r="J449" s="126"/>
      <c r="K449" s="126"/>
      <c r="L449" s="126"/>
      <c r="M449" s="127"/>
      <c r="N449" s="127"/>
      <c r="O449" s="128"/>
      <c r="P449" s="113"/>
    </row>
    <row r="450" spans="1:16" s="108" customFormat="1" ht="95.25" customHeight="1">
      <c r="A450" s="140"/>
      <c r="B450" s="71" t="s">
        <v>214</v>
      </c>
      <c r="C450" s="77"/>
      <c r="D450" s="69"/>
      <c r="E450" s="226"/>
      <c r="F450" s="226"/>
      <c r="G450" s="106"/>
      <c r="H450" s="125"/>
      <c r="I450" s="126"/>
      <c r="J450" s="126"/>
      <c r="K450" s="126"/>
      <c r="L450" s="126"/>
      <c r="M450" s="127"/>
      <c r="N450" s="127"/>
      <c r="O450" s="128"/>
      <c r="P450" s="113"/>
    </row>
    <row r="451" spans="1:16" s="108" customFormat="1" ht="69.75" customHeight="1">
      <c r="A451" s="140"/>
      <c r="B451" s="71" t="s">
        <v>215</v>
      </c>
      <c r="C451" s="77"/>
      <c r="D451" s="69"/>
      <c r="E451" s="226"/>
      <c r="F451" s="226"/>
      <c r="G451" s="106"/>
      <c r="H451" s="125"/>
      <c r="I451" s="126"/>
      <c r="J451" s="126"/>
      <c r="K451" s="126"/>
      <c r="L451" s="126"/>
      <c r="M451" s="127"/>
      <c r="N451" s="127"/>
      <c r="O451" s="128"/>
      <c r="P451" s="113"/>
    </row>
    <row r="452" spans="1:16" s="108" customFormat="1" ht="44.25" customHeight="1">
      <c r="A452" s="140"/>
      <c r="B452" s="71" t="s">
        <v>218</v>
      </c>
      <c r="C452" s="77"/>
      <c r="D452" s="69"/>
      <c r="E452" s="226"/>
      <c r="F452" s="226"/>
      <c r="G452" s="106"/>
      <c r="H452" s="125"/>
      <c r="I452" s="126"/>
      <c r="J452" s="126"/>
      <c r="K452" s="126"/>
      <c r="L452" s="126"/>
      <c r="M452" s="127"/>
      <c r="N452" s="127"/>
      <c r="O452" s="128"/>
      <c r="P452" s="113"/>
    </row>
    <row r="453" spans="1:16" s="378" customFormat="1" ht="25.5">
      <c r="A453" s="234"/>
      <c r="B453" s="388" t="s">
        <v>217</v>
      </c>
      <c r="C453" s="389" t="s">
        <v>0</v>
      </c>
      <c r="D453" s="390">
        <v>1</v>
      </c>
      <c r="E453" s="391"/>
      <c r="F453" s="391"/>
      <c r="G453" s="372"/>
      <c r="H453" s="373"/>
      <c r="I453" s="374"/>
      <c r="J453" s="374"/>
      <c r="K453" s="374"/>
      <c r="L453" s="374"/>
      <c r="M453" s="375"/>
      <c r="N453" s="375"/>
      <c r="O453" s="376"/>
      <c r="P453" s="377"/>
    </row>
    <row r="454" spans="1:16" s="108" customFormat="1">
      <c r="A454" s="234"/>
      <c r="B454" s="2" t="s">
        <v>219</v>
      </c>
      <c r="C454" s="78" t="s">
        <v>0</v>
      </c>
      <c r="D454" s="6">
        <v>3</v>
      </c>
      <c r="E454" s="392"/>
      <c r="F454" s="227">
        <f>D454*E454</f>
        <v>0</v>
      </c>
      <c r="G454" s="106"/>
      <c r="H454" s="125"/>
      <c r="I454" s="126"/>
      <c r="J454" s="126"/>
      <c r="K454" s="126"/>
      <c r="L454" s="126"/>
      <c r="M454" s="127"/>
      <c r="N454" s="127"/>
      <c r="O454" s="128"/>
      <c r="P454" s="113"/>
    </row>
    <row r="455" spans="1:16" s="108" customFormat="1">
      <c r="A455" s="234"/>
      <c r="B455" s="369"/>
      <c r="C455" s="346"/>
      <c r="D455" s="249"/>
      <c r="E455" s="178"/>
      <c r="F455" s="177"/>
      <c r="G455" s="106"/>
      <c r="H455" s="125"/>
      <c r="I455" s="126"/>
      <c r="J455" s="126"/>
      <c r="K455" s="126"/>
      <c r="L455" s="126"/>
      <c r="M455" s="127"/>
      <c r="N455" s="127"/>
      <c r="O455" s="128"/>
      <c r="P455" s="113"/>
    </row>
    <row r="456" spans="1:16" s="108" customFormat="1">
      <c r="A456" s="140">
        <v>2</v>
      </c>
      <c r="B456" s="369" t="s">
        <v>224</v>
      </c>
      <c r="C456" s="346"/>
      <c r="D456" s="249"/>
      <c r="E456" s="178"/>
      <c r="F456" s="177"/>
      <c r="G456" s="106"/>
      <c r="H456" s="125"/>
      <c r="I456" s="126"/>
      <c r="J456" s="126"/>
      <c r="K456" s="126"/>
      <c r="L456" s="126"/>
      <c r="M456" s="127"/>
      <c r="N456" s="127"/>
      <c r="O456" s="128"/>
      <c r="P456" s="113"/>
    </row>
    <row r="457" spans="1:16" s="108" customFormat="1">
      <c r="A457" s="140"/>
      <c r="B457" s="369"/>
      <c r="C457" s="346"/>
      <c r="D457" s="249"/>
      <c r="E457" s="178"/>
      <c r="F457" s="177"/>
      <c r="G457" s="106"/>
      <c r="H457" s="125"/>
      <c r="I457" s="126"/>
      <c r="J457" s="126"/>
      <c r="K457" s="126"/>
      <c r="L457" s="126"/>
      <c r="M457" s="127"/>
      <c r="N457" s="127"/>
      <c r="O457" s="128"/>
      <c r="P457" s="113"/>
    </row>
    <row r="458" spans="1:16" s="158" customFormat="1" ht="25.5">
      <c r="A458" s="140"/>
      <c r="B458" s="71" t="s">
        <v>228</v>
      </c>
      <c r="C458" s="77"/>
      <c r="D458" s="69"/>
      <c r="E458" s="226"/>
      <c r="F458" s="226"/>
      <c r="G458" s="152"/>
      <c r="H458" s="153"/>
      <c r="I458" s="154"/>
      <c r="J458" s="154"/>
      <c r="K458" s="154"/>
      <c r="L458" s="154"/>
      <c r="M458" s="155"/>
      <c r="N458" s="155"/>
      <c r="O458" s="156"/>
      <c r="P458" s="157"/>
    </row>
    <row r="459" spans="1:16" s="158" customFormat="1" ht="93" customHeight="1">
      <c r="A459" s="140"/>
      <c r="B459" s="71" t="s">
        <v>204</v>
      </c>
      <c r="C459" s="77" t="s">
        <v>0</v>
      </c>
      <c r="D459" s="69">
        <v>2</v>
      </c>
      <c r="E459" s="226"/>
      <c r="F459" s="226"/>
      <c r="G459" s="152"/>
      <c r="H459" s="153"/>
      <c r="I459" s="154"/>
      <c r="J459" s="154"/>
      <c r="K459" s="154"/>
      <c r="L459" s="154"/>
      <c r="M459" s="155"/>
      <c r="N459" s="155"/>
      <c r="O459" s="156"/>
      <c r="P459" s="157"/>
    </row>
    <row r="460" spans="1:16" s="158" customFormat="1" ht="38.25">
      <c r="A460" s="140"/>
      <c r="B460" s="71" t="s">
        <v>205</v>
      </c>
      <c r="C460" s="77"/>
      <c r="D460" s="69"/>
      <c r="E460" s="226"/>
      <c r="F460" s="226"/>
      <c r="G460" s="152"/>
      <c r="H460" s="153"/>
      <c r="I460" s="154"/>
      <c r="J460" s="154"/>
      <c r="K460" s="154"/>
      <c r="L460" s="154"/>
      <c r="M460" s="155"/>
      <c r="N460" s="155"/>
      <c r="O460" s="156"/>
      <c r="P460" s="157"/>
    </row>
    <row r="461" spans="1:16" s="158" customFormat="1" ht="38.25">
      <c r="A461" s="140"/>
      <c r="B461" s="71" t="s">
        <v>206</v>
      </c>
      <c r="C461" s="77"/>
      <c r="D461" s="69"/>
      <c r="E461" s="226"/>
      <c r="F461" s="226"/>
      <c r="G461" s="152"/>
      <c r="H461" s="153"/>
      <c r="I461" s="154"/>
      <c r="J461" s="154"/>
      <c r="K461" s="154"/>
      <c r="L461" s="154"/>
      <c r="M461" s="155"/>
      <c r="N461" s="155"/>
      <c r="O461" s="156"/>
      <c r="P461" s="157"/>
    </row>
    <row r="462" spans="1:16" s="158" customFormat="1">
      <c r="A462" s="140"/>
      <c r="B462" s="71" t="s">
        <v>207</v>
      </c>
      <c r="C462" s="77" t="s">
        <v>1</v>
      </c>
      <c r="D462" s="69">
        <v>2</v>
      </c>
      <c r="E462" s="226"/>
      <c r="F462" s="226"/>
      <c r="G462" s="152"/>
      <c r="H462" s="153"/>
      <c r="I462" s="154"/>
      <c r="J462" s="154"/>
      <c r="K462" s="154"/>
      <c r="L462" s="154"/>
      <c r="M462" s="155"/>
      <c r="N462" s="155"/>
      <c r="O462" s="156"/>
      <c r="P462" s="157"/>
    </row>
    <row r="463" spans="1:16" s="158" customFormat="1">
      <c r="A463" s="140"/>
      <c r="B463" s="71" t="s">
        <v>208</v>
      </c>
      <c r="C463" s="77" t="s">
        <v>1</v>
      </c>
      <c r="D463" s="69">
        <v>2</v>
      </c>
      <c r="E463" s="226"/>
      <c r="F463" s="226"/>
      <c r="G463" s="152"/>
      <c r="H463" s="153"/>
      <c r="I463" s="154"/>
      <c r="J463" s="154"/>
      <c r="K463" s="154"/>
      <c r="L463" s="154"/>
      <c r="M463" s="155"/>
      <c r="N463" s="155"/>
      <c r="O463" s="156"/>
      <c r="P463" s="157"/>
    </row>
    <row r="464" spans="1:16" s="158" customFormat="1">
      <c r="A464" s="140"/>
      <c r="B464" s="71" t="s">
        <v>209</v>
      </c>
      <c r="C464" s="77" t="s">
        <v>1</v>
      </c>
      <c r="D464" s="69">
        <v>2</v>
      </c>
      <c r="E464" s="226"/>
      <c r="F464" s="226"/>
      <c r="G464" s="152"/>
      <c r="H464" s="153"/>
      <c r="I464" s="154"/>
      <c r="J464" s="154"/>
      <c r="K464" s="154"/>
      <c r="L464" s="154"/>
      <c r="M464" s="155"/>
      <c r="N464" s="155"/>
      <c r="O464" s="156"/>
      <c r="P464" s="157"/>
    </row>
    <row r="465" spans="1:16" s="158" customFormat="1" ht="25.5">
      <c r="A465" s="140"/>
      <c r="B465" s="71" t="s">
        <v>163</v>
      </c>
      <c r="C465" s="77" t="s">
        <v>1</v>
      </c>
      <c r="D465" s="69">
        <v>2</v>
      </c>
      <c r="E465" s="226"/>
      <c r="F465" s="226"/>
      <c r="G465" s="152"/>
      <c r="H465" s="153"/>
      <c r="I465" s="154"/>
      <c r="J465" s="154"/>
      <c r="K465" s="154"/>
      <c r="L465" s="154"/>
      <c r="M465" s="155"/>
      <c r="N465" s="155"/>
      <c r="O465" s="156"/>
      <c r="P465" s="157"/>
    </row>
    <row r="466" spans="1:16" s="158" customFormat="1">
      <c r="A466" s="140"/>
      <c r="B466" s="71" t="s">
        <v>225</v>
      </c>
      <c r="C466" s="77" t="s">
        <v>0</v>
      </c>
      <c r="D466" s="69">
        <v>2</v>
      </c>
      <c r="E466" s="226"/>
      <c r="F466" s="226"/>
      <c r="G466" s="152"/>
      <c r="H466" s="153"/>
      <c r="I466" s="154"/>
      <c r="J466" s="154"/>
      <c r="K466" s="154"/>
      <c r="L466" s="154"/>
      <c r="M466" s="155"/>
      <c r="N466" s="155"/>
      <c r="O466" s="156"/>
      <c r="P466" s="157"/>
    </row>
    <row r="467" spans="1:16" s="108" customFormat="1" ht="51">
      <c r="A467" s="140"/>
      <c r="B467" s="71" t="s">
        <v>213</v>
      </c>
      <c r="C467" s="77" t="s">
        <v>0</v>
      </c>
      <c r="D467" s="69">
        <v>2</v>
      </c>
      <c r="E467" s="226"/>
      <c r="F467" s="226"/>
      <c r="G467" s="106"/>
      <c r="H467" s="125"/>
      <c r="I467" s="126"/>
      <c r="J467" s="126"/>
      <c r="K467" s="126"/>
      <c r="L467" s="126"/>
      <c r="M467" s="127"/>
      <c r="N467" s="127"/>
      <c r="O467" s="128"/>
      <c r="P467" s="113"/>
    </row>
    <row r="468" spans="1:16" s="108" customFormat="1" ht="25.5">
      <c r="A468" s="140"/>
      <c r="B468" s="71" t="s">
        <v>211</v>
      </c>
      <c r="C468" s="77"/>
      <c r="D468" s="69"/>
      <c r="E468" s="226"/>
      <c r="F468" s="226"/>
      <c r="G468" s="106"/>
      <c r="H468" s="125"/>
      <c r="I468" s="126"/>
      <c r="J468" s="126"/>
      <c r="K468" s="126"/>
      <c r="L468" s="126"/>
      <c r="M468" s="127"/>
      <c r="N468" s="127"/>
      <c r="O468" s="128"/>
      <c r="P468" s="113"/>
    </row>
    <row r="469" spans="1:16" s="108" customFormat="1" ht="29.25" customHeight="1">
      <c r="A469" s="140"/>
      <c r="B469" s="71" t="s">
        <v>212</v>
      </c>
      <c r="C469" s="77"/>
      <c r="D469" s="69"/>
      <c r="E469" s="226"/>
      <c r="F469" s="226"/>
      <c r="G469" s="106"/>
      <c r="H469" s="125"/>
      <c r="I469" s="126"/>
      <c r="J469" s="126"/>
      <c r="K469" s="126"/>
      <c r="L469" s="126"/>
      <c r="M469" s="127"/>
      <c r="N469" s="127"/>
      <c r="O469" s="128"/>
      <c r="P469" s="113"/>
    </row>
    <row r="470" spans="1:16" s="108" customFormat="1" ht="93" customHeight="1">
      <c r="A470" s="140"/>
      <c r="B470" s="71" t="s">
        <v>214</v>
      </c>
      <c r="C470" s="77"/>
      <c r="D470" s="69"/>
      <c r="E470" s="226"/>
      <c r="F470" s="226"/>
      <c r="G470" s="106"/>
      <c r="H470" s="125"/>
      <c r="I470" s="126"/>
      <c r="J470" s="126"/>
      <c r="K470" s="126"/>
      <c r="L470" s="126"/>
      <c r="M470" s="127"/>
      <c r="N470" s="127"/>
      <c r="O470" s="128"/>
      <c r="P470" s="113"/>
    </row>
    <row r="471" spans="1:16" s="108" customFormat="1" ht="65.25" customHeight="1">
      <c r="A471" s="140"/>
      <c r="B471" s="71" t="s">
        <v>215</v>
      </c>
      <c r="C471" s="77"/>
      <c r="D471" s="69"/>
      <c r="E471" s="226"/>
      <c r="F471" s="226"/>
      <c r="G471" s="106"/>
      <c r="H471" s="125"/>
      <c r="I471" s="126"/>
      <c r="J471" s="126"/>
      <c r="K471" s="126"/>
      <c r="L471" s="126"/>
      <c r="M471" s="127"/>
      <c r="N471" s="127"/>
      <c r="O471" s="128"/>
      <c r="P471" s="113"/>
    </row>
    <row r="472" spans="1:16" s="108" customFormat="1" ht="51">
      <c r="A472" s="140"/>
      <c r="B472" s="71" t="s">
        <v>216</v>
      </c>
      <c r="C472" s="77"/>
      <c r="D472" s="69"/>
      <c r="E472" s="226"/>
      <c r="F472" s="226"/>
      <c r="G472" s="106"/>
      <c r="H472" s="125"/>
      <c r="I472" s="126"/>
      <c r="J472" s="126"/>
      <c r="K472" s="126"/>
      <c r="L472" s="126"/>
      <c r="M472" s="127"/>
      <c r="N472" s="127"/>
      <c r="O472" s="128"/>
      <c r="P472" s="113"/>
    </row>
    <row r="473" spans="1:16" s="108" customFormat="1" ht="26.25" customHeight="1">
      <c r="A473" s="140"/>
      <c r="B473" s="71" t="s">
        <v>217</v>
      </c>
      <c r="C473" s="77" t="s">
        <v>0</v>
      </c>
      <c r="D473" s="69">
        <v>2</v>
      </c>
      <c r="E473" s="226"/>
      <c r="F473" s="226"/>
      <c r="G473" s="106"/>
      <c r="H473" s="125"/>
      <c r="I473" s="126"/>
      <c r="J473" s="126"/>
      <c r="K473" s="126"/>
      <c r="L473" s="126"/>
      <c r="M473" s="127"/>
      <c r="N473" s="127"/>
      <c r="O473" s="128"/>
      <c r="P473" s="113"/>
    </row>
    <row r="474" spans="1:16" s="108" customFormat="1" ht="25.5">
      <c r="A474" s="140"/>
      <c r="B474" s="71" t="s">
        <v>222</v>
      </c>
      <c r="C474" s="77"/>
      <c r="D474" s="69"/>
      <c r="E474" s="226"/>
      <c r="F474" s="226"/>
      <c r="G474" s="106"/>
      <c r="H474" s="125"/>
      <c r="I474" s="126"/>
      <c r="J474" s="126"/>
      <c r="K474" s="126"/>
      <c r="L474" s="126"/>
      <c r="M474" s="127"/>
      <c r="N474" s="127"/>
      <c r="O474" s="128"/>
      <c r="P474" s="113"/>
    </row>
    <row r="475" spans="1:16" s="108" customFormat="1" ht="98.25" customHeight="1">
      <c r="A475" s="140"/>
      <c r="B475" s="71" t="s">
        <v>214</v>
      </c>
      <c r="C475" s="77"/>
      <c r="D475" s="69"/>
      <c r="E475" s="226"/>
      <c r="F475" s="226"/>
      <c r="G475" s="106"/>
      <c r="H475" s="125"/>
      <c r="I475" s="126"/>
      <c r="J475" s="126"/>
      <c r="K475" s="126"/>
      <c r="L475" s="126"/>
      <c r="M475" s="127"/>
      <c r="N475" s="127"/>
      <c r="O475" s="128"/>
      <c r="P475" s="113"/>
    </row>
    <row r="476" spans="1:16" s="108" customFormat="1" ht="67.5" customHeight="1">
      <c r="A476" s="140"/>
      <c r="B476" s="71" t="s">
        <v>215</v>
      </c>
      <c r="C476" s="77"/>
      <c r="D476" s="69"/>
      <c r="E476" s="226"/>
      <c r="F476" s="226"/>
      <c r="G476" s="106"/>
      <c r="H476" s="125"/>
      <c r="I476" s="126"/>
      <c r="J476" s="126"/>
      <c r="K476" s="126"/>
      <c r="L476" s="126"/>
      <c r="M476" s="127"/>
      <c r="N476" s="127"/>
      <c r="O476" s="128"/>
      <c r="P476" s="113"/>
    </row>
    <row r="477" spans="1:16" s="108" customFormat="1" ht="43.5" customHeight="1">
      <c r="A477" s="140"/>
      <c r="B477" s="71" t="s">
        <v>218</v>
      </c>
      <c r="C477" s="77"/>
      <c r="D477" s="69"/>
      <c r="E477" s="226"/>
      <c r="F477" s="226"/>
      <c r="G477" s="106"/>
      <c r="H477" s="125"/>
      <c r="I477" s="126"/>
      <c r="J477" s="126"/>
      <c r="K477" s="126"/>
      <c r="L477" s="126"/>
      <c r="M477" s="127"/>
      <c r="N477" s="127"/>
      <c r="O477" s="128"/>
      <c r="P477" s="113"/>
    </row>
    <row r="478" spans="1:16" s="108" customFormat="1" ht="28.5" customHeight="1">
      <c r="A478" s="140"/>
      <c r="B478" s="71" t="s">
        <v>217</v>
      </c>
      <c r="C478" s="77" t="s">
        <v>0</v>
      </c>
      <c r="D478" s="69">
        <v>2</v>
      </c>
      <c r="E478" s="226"/>
      <c r="F478" s="226"/>
      <c r="G478" s="106"/>
      <c r="H478" s="125"/>
      <c r="I478" s="126"/>
      <c r="J478" s="126"/>
      <c r="K478" s="126"/>
      <c r="L478" s="126"/>
      <c r="M478" s="127"/>
      <c r="N478" s="127"/>
      <c r="O478" s="128"/>
      <c r="P478" s="113"/>
    </row>
    <row r="479" spans="1:16" s="108" customFormat="1" ht="28.5" customHeight="1">
      <c r="A479" s="140"/>
      <c r="B479" s="71" t="s">
        <v>223</v>
      </c>
      <c r="C479" s="77"/>
      <c r="D479" s="69"/>
      <c r="E479" s="226"/>
      <c r="F479" s="226"/>
      <c r="G479" s="106"/>
      <c r="H479" s="125"/>
      <c r="I479" s="126"/>
      <c r="J479" s="126"/>
      <c r="K479" s="126"/>
      <c r="L479" s="126"/>
      <c r="M479" s="127"/>
      <c r="N479" s="127"/>
      <c r="O479" s="128"/>
      <c r="P479" s="113"/>
    </row>
    <row r="480" spans="1:16" s="108" customFormat="1" ht="93" customHeight="1">
      <c r="A480" s="140"/>
      <c r="B480" s="71" t="s">
        <v>214</v>
      </c>
      <c r="C480" s="77"/>
      <c r="D480" s="69"/>
      <c r="E480" s="226"/>
      <c r="F480" s="226"/>
      <c r="G480" s="106"/>
      <c r="H480" s="125"/>
      <c r="I480" s="126"/>
      <c r="J480" s="126"/>
      <c r="K480" s="126"/>
      <c r="L480" s="126"/>
      <c r="M480" s="127"/>
      <c r="N480" s="127"/>
      <c r="O480" s="128"/>
      <c r="P480" s="113"/>
    </row>
    <row r="481" spans="1:16" s="108" customFormat="1" ht="69" customHeight="1">
      <c r="A481" s="140"/>
      <c r="B481" s="71" t="s">
        <v>215</v>
      </c>
      <c r="C481" s="77"/>
      <c r="D481" s="69"/>
      <c r="E481" s="226"/>
      <c r="F481" s="226"/>
      <c r="G481" s="106"/>
      <c r="H481" s="125"/>
      <c r="I481" s="126"/>
      <c r="J481" s="126"/>
      <c r="K481" s="126"/>
      <c r="L481" s="126"/>
      <c r="M481" s="127"/>
      <c r="N481" s="127"/>
      <c r="O481" s="128"/>
      <c r="P481" s="113"/>
    </row>
    <row r="482" spans="1:16" s="108" customFormat="1" ht="39.75" customHeight="1">
      <c r="A482" s="140"/>
      <c r="B482" s="71" t="s">
        <v>218</v>
      </c>
      <c r="C482" s="77"/>
      <c r="D482" s="69"/>
      <c r="E482" s="226"/>
      <c r="F482" s="226"/>
      <c r="G482" s="106"/>
      <c r="H482" s="125"/>
      <c r="I482" s="126"/>
      <c r="J482" s="126"/>
      <c r="K482" s="126"/>
      <c r="L482" s="126"/>
      <c r="M482" s="127"/>
      <c r="N482" s="127"/>
      <c r="O482" s="128"/>
      <c r="P482" s="113"/>
    </row>
    <row r="483" spans="1:16" s="378" customFormat="1" ht="25.5">
      <c r="A483" s="234"/>
      <c r="B483" s="388" t="s">
        <v>217</v>
      </c>
      <c r="C483" s="389" t="s">
        <v>0</v>
      </c>
      <c r="D483" s="390">
        <v>2</v>
      </c>
      <c r="E483" s="391"/>
      <c r="F483" s="391"/>
      <c r="G483" s="372"/>
      <c r="H483" s="373"/>
      <c r="I483" s="374"/>
      <c r="J483" s="374"/>
      <c r="K483" s="374"/>
      <c r="L483" s="374"/>
      <c r="M483" s="375"/>
      <c r="N483" s="375"/>
      <c r="O483" s="376"/>
      <c r="P483" s="377"/>
    </row>
    <row r="484" spans="1:16" s="399" customFormat="1">
      <c r="A484" s="292"/>
      <c r="B484" s="2" t="s">
        <v>226</v>
      </c>
      <c r="C484" s="78" t="s">
        <v>0</v>
      </c>
      <c r="D484" s="6">
        <v>12</v>
      </c>
      <c r="E484" s="392"/>
      <c r="F484" s="227">
        <f>D484*E484</f>
        <v>0</v>
      </c>
      <c r="G484" s="393"/>
      <c r="H484" s="394"/>
      <c r="I484" s="395"/>
      <c r="J484" s="395"/>
      <c r="K484" s="395"/>
      <c r="L484" s="395"/>
      <c r="M484" s="396"/>
      <c r="N484" s="396"/>
      <c r="O484" s="397"/>
      <c r="P484" s="398"/>
    </row>
    <row r="485" spans="1:16" s="108" customFormat="1">
      <c r="A485" s="140"/>
      <c r="B485" s="369"/>
      <c r="C485" s="346"/>
      <c r="D485" s="249"/>
      <c r="E485" s="178"/>
      <c r="F485" s="177"/>
      <c r="G485" s="106"/>
      <c r="H485" s="125"/>
      <c r="I485" s="126"/>
      <c r="J485" s="126"/>
      <c r="K485" s="126"/>
      <c r="L485" s="126"/>
      <c r="M485" s="127"/>
      <c r="N485" s="127"/>
      <c r="O485" s="128"/>
      <c r="P485" s="113"/>
    </row>
    <row r="486" spans="1:16" s="378" customFormat="1" ht="25.5">
      <c r="A486" s="234">
        <v>3</v>
      </c>
      <c r="B486" s="303" t="s">
        <v>304</v>
      </c>
      <c r="C486" s="232" t="s">
        <v>0</v>
      </c>
      <c r="D486" s="256">
        <v>26</v>
      </c>
      <c r="E486" s="233"/>
      <c r="F486" s="233">
        <f>D486*E486</f>
        <v>0</v>
      </c>
      <c r="G486" s="372"/>
      <c r="H486" s="373"/>
      <c r="I486" s="374"/>
      <c r="J486" s="374"/>
      <c r="K486" s="374"/>
      <c r="L486" s="374"/>
      <c r="M486" s="375"/>
      <c r="N486" s="375"/>
      <c r="O486" s="376"/>
      <c r="P486" s="377"/>
    </row>
    <row r="487" spans="1:16" s="108" customFormat="1">
      <c r="A487" s="140"/>
      <c r="B487" s="224"/>
      <c r="C487" s="81"/>
      <c r="D487" s="249"/>
      <c r="E487" s="177"/>
      <c r="F487" s="177"/>
      <c r="G487" s="106"/>
      <c r="H487" s="125"/>
      <c r="I487" s="126"/>
      <c r="J487" s="126"/>
      <c r="K487" s="126"/>
      <c r="L487" s="126"/>
      <c r="M487" s="127"/>
      <c r="N487" s="127"/>
      <c r="O487" s="128"/>
      <c r="P487" s="113"/>
    </row>
    <row r="488" spans="1:16" s="108" customFormat="1" ht="38.25">
      <c r="A488" s="162">
        <v>4</v>
      </c>
      <c r="B488" s="163" t="s">
        <v>380</v>
      </c>
      <c r="C488" s="81" t="s">
        <v>0</v>
      </c>
      <c r="D488" s="249">
        <v>1</v>
      </c>
      <c r="E488" s="177"/>
      <c r="F488" s="177">
        <f>D488*E488</f>
        <v>0</v>
      </c>
      <c r="G488" s="106"/>
      <c r="H488" s="109"/>
      <c r="I488" s="110"/>
      <c r="J488" s="110"/>
      <c r="K488" s="110"/>
      <c r="L488" s="110"/>
      <c r="M488" s="111"/>
      <c r="N488" s="111"/>
      <c r="O488" s="112"/>
      <c r="P488" s="113"/>
    </row>
    <row r="489" spans="1:16" s="108" customFormat="1">
      <c r="A489" s="370"/>
      <c r="B489" s="371"/>
      <c r="C489" s="130"/>
      <c r="D489" s="265"/>
      <c r="E489" s="186"/>
      <c r="F489" s="177"/>
      <c r="G489" s="106"/>
      <c r="H489" s="109"/>
      <c r="I489" s="110"/>
      <c r="J489" s="110"/>
      <c r="K489" s="110"/>
      <c r="L489" s="110"/>
      <c r="M489" s="111"/>
      <c r="N489" s="111"/>
      <c r="O489" s="112"/>
      <c r="P489" s="113"/>
    </row>
    <row r="490" spans="1:16" s="159" customFormat="1" ht="15.75" thickBot="1">
      <c r="A490" s="180">
        <v>5</v>
      </c>
      <c r="B490" s="129" t="s">
        <v>139</v>
      </c>
      <c r="C490" s="130" t="s">
        <v>0</v>
      </c>
      <c r="D490" s="181"/>
      <c r="E490" s="181">
        <v>0.03</v>
      </c>
      <c r="F490" s="177">
        <f>SUM(F425:F486)*0.03</f>
        <v>0</v>
      </c>
    </row>
    <row r="491" spans="1:16" s="108" customFormat="1">
      <c r="A491" s="236" t="s">
        <v>18</v>
      </c>
      <c r="B491" s="182" t="s">
        <v>26</v>
      </c>
      <c r="C491" s="183"/>
      <c r="D491" s="252"/>
      <c r="E491" s="184"/>
      <c r="F491" s="229">
        <f>SUM(F426:F490)</f>
        <v>0</v>
      </c>
      <c r="G491" s="106"/>
      <c r="H491" s="125"/>
      <c r="I491" s="126"/>
      <c r="J491" s="126"/>
      <c r="K491" s="126"/>
      <c r="L491" s="126"/>
      <c r="M491" s="127"/>
      <c r="N491" s="127"/>
      <c r="O491" s="128"/>
      <c r="P491" s="113"/>
    </row>
    <row r="492" spans="1:16" s="108" customFormat="1">
      <c r="A492" s="238"/>
      <c r="B492" s="204"/>
      <c r="C492" s="205"/>
      <c r="D492" s="257"/>
      <c r="E492" s="206"/>
      <c r="F492" s="233"/>
      <c r="G492" s="106"/>
      <c r="H492" s="125"/>
      <c r="I492" s="126"/>
      <c r="J492" s="126"/>
      <c r="K492" s="126"/>
      <c r="L492" s="126"/>
      <c r="M492" s="127"/>
      <c r="N492" s="127"/>
      <c r="O492" s="128"/>
      <c r="P492" s="113"/>
    </row>
    <row r="493" spans="1:16" s="108" customFormat="1">
      <c r="A493" s="237" t="s">
        <v>17</v>
      </c>
      <c r="B493" s="60" t="s">
        <v>106</v>
      </c>
      <c r="C493" s="81"/>
      <c r="D493" s="249"/>
      <c r="E493" s="177"/>
      <c r="F493" s="177"/>
      <c r="G493" s="106"/>
      <c r="H493" s="109"/>
      <c r="I493" s="110"/>
      <c r="J493" s="110"/>
      <c r="K493" s="110"/>
      <c r="L493" s="110"/>
      <c r="M493" s="111"/>
      <c r="N493" s="111"/>
      <c r="O493" s="112"/>
      <c r="P493" s="113"/>
    </row>
    <row r="494" spans="1:16" s="108" customFormat="1">
      <c r="A494" s="237"/>
      <c r="B494" s="60"/>
      <c r="C494" s="81"/>
      <c r="D494" s="249"/>
      <c r="E494" s="177"/>
      <c r="F494" s="177"/>
      <c r="G494" s="106"/>
      <c r="H494" s="109"/>
      <c r="I494" s="110"/>
      <c r="J494" s="110"/>
      <c r="K494" s="110"/>
      <c r="L494" s="110"/>
      <c r="M494" s="111"/>
      <c r="N494" s="111"/>
      <c r="O494" s="112"/>
      <c r="P494" s="113"/>
    </row>
    <row r="495" spans="1:16" s="137" customFormat="1" ht="82.5" customHeight="1">
      <c r="A495" s="343"/>
      <c r="B495" s="86" t="s">
        <v>293</v>
      </c>
      <c r="C495" s="308"/>
      <c r="D495" s="309"/>
      <c r="E495" s="203"/>
      <c r="F495" s="177"/>
    </row>
    <row r="496" spans="1:16" s="137" customFormat="1">
      <c r="A496" s="179"/>
      <c r="B496" s="86"/>
      <c r="C496" s="268"/>
      <c r="D496" s="286"/>
      <c r="E496" s="203"/>
      <c r="F496" s="177">
        <f t="shared" ref="F496:F512" si="42">D496*E496</f>
        <v>0</v>
      </c>
    </row>
    <row r="497" spans="1:6" s="137" customFormat="1">
      <c r="A497" s="179"/>
      <c r="B497" s="276" t="s">
        <v>272</v>
      </c>
      <c r="C497" s="308"/>
      <c r="D497" s="311"/>
      <c r="E497" s="203"/>
      <c r="F497" s="177">
        <f t="shared" si="42"/>
        <v>0</v>
      </c>
    </row>
    <row r="498" spans="1:6" s="137" customFormat="1">
      <c r="A498" s="179"/>
      <c r="B498" s="276"/>
      <c r="C498" s="308"/>
      <c r="D498" s="311"/>
      <c r="E498" s="203"/>
      <c r="F498" s="177"/>
    </row>
    <row r="499" spans="1:6" s="137" customFormat="1" ht="51">
      <c r="A499" s="140">
        <v>1</v>
      </c>
      <c r="B499" s="86" t="s">
        <v>305</v>
      </c>
      <c r="C499" s="268" t="s">
        <v>1</v>
      </c>
      <c r="D499" s="131">
        <v>1</v>
      </c>
      <c r="E499" s="362"/>
      <c r="F499" s="177"/>
    </row>
    <row r="500" spans="1:6" s="137" customFormat="1">
      <c r="A500" s="271"/>
      <c r="B500" s="86"/>
      <c r="C500" s="268"/>
      <c r="D500" s="131"/>
      <c r="E500" s="362"/>
      <c r="F500" s="177">
        <f t="shared" si="42"/>
        <v>0</v>
      </c>
    </row>
    <row r="501" spans="1:6" s="137" customFormat="1" ht="25.5">
      <c r="A501" s="271"/>
      <c r="B501" s="86" t="s">
        <v>306</v>
      </c>
      <c r="C501" s="268" t="s">
        <v>1</v>
      </c>
      <c r="D501" s="131">
        <v>1</v>
      </c>
      <c r="E501" s="362"/>
      <c r="F501" s="177"/>
    </row>
    <row r="502" spans="1:6" s="137" customFormat="1">
      <c r="A502" s="271"/>
      <c r="B502" s="86"/>
      <c r="C502" s="344"/>
      <c r="D502" s="131"/>
      <c r="E502" s="362"/>
      <c r="F502" s="177">
        <f t="shared" si="42"/>
        <v>0</v>
      </c>
    </row>
    <row r="503" spans="1:6" s="137" customFormat="1" ht="25.5">
      <c r="A503" s="271"/>
      <c r="B503" s="86" t="s">
        <v>307</v>
      </c>
      <c r="C503" s="268" t="s">
        <v>1</v>
      </c>
      <c r="D503" s="131">
        <v>2</v>
      </c>
      <c r="E503" s="362"/>
      <c r="F503" s="177"/>
    </row>
    <row r="504" spans="1:6" s="137" customFormat="1">
      <c r="A504" s="271"/>
      <c r="B504" s="86"/>
      <c r="C504" s="344"/>
      <c r="D504" s="131"/>
      <c r="E504" s="362"/>
      <c r="F504" s="177">
        <f t="shared" si="42"/>
        <v>0</v>
      </c>
    </row>
    <row r="505" spans="1:6" s="137" customFormat="1" ht="25.5">
      <c r="A505" s="271"/>
      <c r="B505" s="86" t="s">
        <v>308</v>
      </c>
      <c r="C505" s="268" t="s">
        <v>1</v>
      </c>
      <c r="D505" s="131">
        <v>2</v>
      </c>
      <c r="E505" s="362"/>
      <c r="F505" s="177"/>
    </row>
    <row r="506" spans="1:6" s="137" customFormat="1">
      <c r="A506" s="271"/>
      <c r="B506" s="86"/>
      <c r="C506" s="344"/>
      <c r="D506" s="131"/>
      <c r="E506" s="362"/>
      <c r="F506" s="177">
        <f t="shared" si="42"/>
        <v>0</v>
      </c>
    </row>
    <row r="507" spans="1:6" s="137" customFormat="1" ht="25.5">
      <c r="A507" s="271"/>
      <c r="B507" s="86" t="s">
        <v>309</v>
      </c>
      <c r="C507" s="268" t="s">
        <v>1</v>
      </c>
      <c r="D507" s="131">
        <v>4</v>
      </c>
      <c r="E507" s="362"/>
      <c r="F507" s="177"/>
    </row>
    <row r="508" spans="1:6" s="137" customFormat="1">
      <c r="A508" s="271"/>
      <c r="B508" s="86"/>
      <c r="C508" s="344"/>
      <c r="D508" s="131"/>
      <c r="E508" s="362"/>
      <c r="F508" s="177">
        <f t="shared" si="42"/>
        <v>0</v>
      </c>
    </row>
    <row r="509" spans="1:6" s="137" customFormat="1" ht="25.5">
      <c r="A509" s="271"/>
      <c r="B509" s="86" t="s">
        <v>310</v>
      </c>
      <c r="C509" s="268" t="s">
        <v>1</v>
      </c>
      <c r="D509" s="131">
        <v>4</v>
      </c>
      <c r="E509" s="362"/>
      <c r="F509" s="177"/>
    </row>
    <row r="510" spans="1:6" s="137" customFormat="1">
      <c r="A510" s="271"/>
      <c r="B510" s="86"/>
      <c r="C510" s="344"/>
      <c r="D510" s="131"/>
      <c r="E510" s="362"/>
      <c r="F510" s="177">
        <f t="shared" si="42"/>
        <v>0</v>
      </c>
    </row>
    <row r="511" spans="1:6" s="137" customFormat="1" ht="25.5">
      <c r="A511" s="271"/>
      <c r="B511" s="312" t="s">
        <v>311</v>
      </c>
      <c r="C511" s="313" t="s">
        <v>1</v>
      </c>
      <c r="D511" s="351">
        <v>13</v>
      </c>
      <c r="E511" s="363"/>
      <c r="F511" s="186"/>
    </row>
    <row r="512" spans="1:6" s="137" customFormat="1">
      <c r="A512" s="271"/>
      <c r="B512" s="352" t="s">
        <v>300</v>
      </c>
      <c r="C512" s="353" t="s">
        <v>0</v>
      </c>
      <c r="D512" s="354">
        <v>1</v>
      </c>
      <c r="E512" s="355"/>
      <c r="F512" s="355">
        <f t="shared" si="42"/>
        <v>0</v>
      </c>
    </row>
    <row r="513" spans="1:6" s="137" customFormat="1">
      <c r="A513" s="271"/>
      <c r="B513" s="276"/>
      <c r="C513" s="268"/>
      <c r="D513" s="249"/>
      <c r="E513" s="177"/>
      <c r="F513" s="177"/>
    </row>
    <row r="514" spans="1:6" s="137" customFormat="1">
      <c r="A514" s="271"/>
      <c r="B514" s="276" t="s">
        <v>268</v>
      </c>
      <c r="C514" s="268"/>
      <c r="D514" s="131"/>
      <c r="E514" s="203"/>
      <c r="F514" s="177"/>
    </row>
    <row r="515" spans="1:6" s="137" customFormat="1">
      <c r="A515" s="271"/>
      <c r="B515" s="86"/>
      <c r="C515" s="268"/>
      <c r="D515" s="131"/>
      <c r="E515" s="203"/>
      <c r="F515" s="177"/>
    </row>
    <row r="516" spans="1:6" s="137" customFormat="1" ht="38.25">
      <c r="A516" s="140">
        <v>2</v>
      </c>
      <c r="B516" s="86" t="s">
        <v>388</v>
      </c>
      <c r="C516" s="268" t="s">
        <v>1</v>
      </c>
      <c r="D516" s="131">
        <v>1</v>
      </c>
      <c r="E516" s="362"/>
      <c r="F516" s="177"/>
    </row>
    <row r="517" spans="1:6" s="137" customFormat="1">
      <c r="A517" s="271"/>
      <c r="B517" s="86"/>
      <c r="C517" s="268"/>
      <c r="D517" s="131"/>
      <c r="E517" s="362"/>
      <c r="F517" s="177"/>
    </row>
    <row r="518" spans="1:6" s="137" customFormat="1" ht="38.25">
      <c r="A518" s="271"/>
      <c r="B518" s="345" t="s">
        <v>312</v>
      </c>
      <c r="C518" s="268" t="s">
        <v>1</v>
      </c>
      <c r="D518" s="131">
        <v>2</v>
      </c>
      <c r="E518" s="362"/>
      <c r="F518" s="177"/>
    </row>
    <row r="519" spans="1:6" s="137" customFormat="1">
      <c r="A519" s="271"/>
      <c r="B519" s="352" t="s">
        <v>301</v>
      </c>
      <c r="C519" s="353" t="s">
        <v>0</v>
      </c>
      <c r="D519" s="354">
        <v>2</v>
      </c>
      <c r="E519" s="355"/>
      <c r="F519" s="355">
        <f t="shared" ref="F519" si="43">D519*E519</f>
        <v>0</v>
      </c>
    </row>
    <row r="520" spans="1:6" s="137" customFormat="1">
      <c r="A520" s="271"/>
      <c r="B520" s="86"/>
      <c r="C520" s="268"/>
      <c r="D520" s="131"/>
      <c r="E520" s="203"/>
      <c r="F520" s="177"/>
    </row>
    <row r="521" spans="1:6" s="137" customFormat="1" ht="25.5">
      <c r="A521" s="140">
        <v>3</v>
      </c>
      <c r="B521" s="86" t="s">
        <v>294</v>
      </c>
      <c r="C521" s="268"/>
      <c r="D521" s="131"/>
      <c r="E521" s="203"/>
      <c r="F521" s="177"/>
    </row>
    <row r="522" spans="1:6" s="137" customFormat="1">
      <c r="A522" s="271"/>
      <c r="B522" s="86" t="s">
        <v>303</v>
      </c>
      <c r="C522" s="346" t="s">
        <v>0</v>
      </c>
      <c r="D522" s="131">
        <v>1</v>
      </c>
      <c r="E522" s="362"/>
      <c r="F522" s="177"/>
    </row>
    <row r="523" spans="1:6" s="137" customFormat="1">
      <c r="A523" s="271"/>
      <c r="B523" s="86" t="s">
        <v>295</v>
      </c>
      <c r="C523" s="346" t="s">
        <v>0</v>
      </c>
      <c r="D523" s="131">
        <v>1</v>
      </c>
      <c r="E523" s="362"/>
      <c r="F523" s="177"/>
    </row>
    <row r="524" spans="1:6" s="137" customFormat="1" ht="25.5">
      <c r="A524" s="271"/>
      <c r="B524" s="86" t="s">
        <v>296</v>
      </c>
      <c r="C524" s="346" t="s">
        <v>0</v>
      </c>
      <c r="D524" s="131">
        <v>1</v>
      </c>
      <c r="E524" s="362"/>
      <c r="F524" s="177"/>
    </row>
    <row r="525" spans="1:6" s="137" customFormat="1">
      <c r="A525" s="271"/>
      <c r="B525" s="86" t="s">
        <v>297</v>
      </c>
      <c r="C525" s="346" t="s">
        <v>0</v>
      </c>
      <c r="D525" s="131">
        <v>1</v>
      </c>
      <c r="E525" s="362"/>
      <c r="F525" s="177"/>
    </row>
    <row r="526" spans="1:6" s="137" customFormat="1">
      <c r="A526" s="271"/>
      <c r="B526" s="86" t="s">
        <v>298</v>
      </c>
      <c r="C526" s="346" t="s">
        <v>0</v>
      </c>
      <c r="D526" s="131">
        <v>1</v>
      </c>
      <c r="E526" s="362"/>
      <c r="F526" s="177"/>
    </row>
    <row r="527" spans="1:6" s="137" customFormat="1">
      <c r="A527" s="271"/>
      <c r="B527" s="312" t="s">
        <v>299</v>
      </c>
      <c r="C527" s="356" t="s">
        <v>0</v>
      </c>
      <c r="D527" s="351">
        <v>1</v>
      </c>
      <c r="E527" s="363"/>
      <c r="F527" s="186"/>
    </row>
    <row r="528" spans="1:6" s="137" customFormat="1" ht="25.5">
      <c r="A528" s="271"/>
      <c r="B528" s="352" t="s">
        <v>269</v>
      </c>
      <c r="C528" s="357" t="s">
        <v>0</v>
      </c>
      <c r="D528" s="358">
        <v>1</v>
      </c>
      <c r="E528" s="355"/>
      <c r="F528" s="355">
        <f>D528*E528</f>
        <v>0</v>
      </c>
    </row>
    <row r="529" spans="1:6" s="137" customFormat="1">
      <c r="A529" s="271"/>
      <c r="B529" s="276"/>
      <c r="C529" s="346"/>
      <c r="D529" s="131"/>
      <c r="E529" s="203"/>
      <c r="F529" s="177"/>
    </row>
    <row r="530" spans="1:6" s="137" customFormat="1">
      <c r="A530" s="271"/>
      <c r="B530" s="276" t="s">
        <v>271</v>
      </c>
      <c r="C530" s="346"/>
      <c r="D530" s="131"/>
      <c r="E530" s="203"/>
      <c r="F530" s="177"/>
    </row>
    <row r="531" spans="1:6" s="137" customFormat="1">
      <c r="A531" s="271"/>
      <c r="B531" s="276"/>
      <c r="C531" s="346"/>
      <c r="D531" s="131"/>
      <c r="E531" s="203"/>
      <c r="F531" s="177"/>
    </row>
    <row r="532" spans="1:6" s="137" customFormat="1">
      <c r="A532" s="271"/>
      <c r="B532" s="276" t="s">
        <v>59</v>
      </c>
      <c r="C532" s="346"/>
      <c r="D532" s="131"/>
      <c r="E532" s="203"/>
      <c r="F532" s="177"/>
    </row>
    <row r="533" spans="1:6" s="137" customFormat="1">
      <c r="A533" s="271"/>
      <c r="B533" s="276"/>
      <c r="C533" s="346"/>
      <c r="D533" s="131"/>
      <c r="E533" s="203"/>
      <c r="F533" s="177"/>
    </row>
    <row r="534" spans="1:6" s="137" customFormat="1" ht="38.25">
      <c r="A534" s="140">
        <v>4</v>
      </c>
      <c r="B534" s="86" t="s">
        <v>313</v>
      </c>
      <c r="C534" s="346" t="s">
        <v>1</v>
      </c>
      <c r="D534" s="131">
        <v>23</v>
      </c>
      <c r="E534" s="199"/>
      <c r="F534" s="177">
        <f>D534*E534</f>
        <v>0</v>
      </c>
    </row>
    <row r="535" spans="1:6" s="137" customFormat="1">
      <c r="A535" s="271"/>
      <c r="B535" s="86"/>
      <c r="C535" s="346"/>
      <c r="D535" s="131"/>
      <c r="E535" s="199"/>
      <c r="F535" s="177"/>
    </row>
    <row r="536" spans="1:6" s="137" customFormat="1" ht="38.25">
      <c r="A536" s="140">
        <v>5</v>
      </c>
      <c r="B536" s="85" t="s">
        <v>314</v>
      </c>
      <c r="C536" s="346" t="s">
        <v>1</v>
      </c>
      <c r="D536" s="131">
        <v>5</v>
      </c>
      <c r="E536" s="199"/>
      <c r="F536" s="177">
        <f t="shared" ref="F536:F544" si="44">D536*E536</f>
        <v>0</v>
      </c>
    </row>
    <row r="537" spans="1:6" s="137" customFormat="1">
      <c r="A537" s="140"/>
      <c r="B537" s="86"/>
      <c r="C537" s="347"/>
      <c r="D537" s="131"/>
      <c r="E537" s="199"/>
      <c r="F537" s="177">
        <f t="shared" si="44"/>
        <v>0</v>
      </c>
    </row>
    <row r="538" spans="1:6" s="137" customFormat="1" ht="38.25">
      <c r="A538" s="140">
        <v>6</v>
      </c>
      <c r="B538" s="86" t="s">
        <v>315</v>
      </c>
      <c r="C538" s="347" t="s">
        <v>1</v>
      </c>
      <c r="D538" s="131">
        <v>3</v>
      </c>
      <c r="E538" s="199"/>
      <c r="F538" s="177">
        <f t="shared" si="44"/>
        <v>0</v>
      </c>
    </row>
    <row r="539" spans="1:6" s="137" customFormat="1">
      <c r="A539" s="140"/>
      <c r="B539" s="86"/>
      <c r="C539" s="346"/>
      <c r="D539" s="131"/>
      <c r="E539" s="199"/>
      <c r="F539" s="177">
        <f t="shared" si="44"/>
        <v>0</v>
      </c>
    </row>
    <row r="540" spans="1:6" s="137" customFormat="1" ht="38.25">
      <c r="A540" s="140">
        <v>7</v>
      </c>
      <c r="B540" s="86" t="s">
        <v>316</v>
      </c>
      <c r="C540" s="346" t="s">
        <v>1</v>
      </c>
      <c r="D540" s="131">
        <v>2</v>
      </c>
      <c r="E540" s="199"/>
      <c r="F540" s="177">
        <f t="shared" si="44"/>
        <v>0</v>
      </c>
    </row>
    <row r="541" spans="1:6" s="137" customFormat="1">
      <c r="A541" s="140"/>
      <c r="B541" s="86"/>
      <c r="C541" s="346"/>
      <c r="D541" s="131"/>
      <c r="E541" s="199"/>
      <c r="F541" s="177">
        <f t="shared" si="44"/>
        <v>0</v>
      </c>
    </row>
    <row r="542" spans="1:6" s="137" customFormat="1" ht="25.5">
      <c r="A542" s="140">
        <v>8</v>
      </c>
      <c r="B542" s="86" t="s">
        <v>317</v>
      </c>
      <c r="C542" s="268" t="s">
        <v>1</v>
      </c>
      <c r="D542" s="286">
        <v>1</v>
      </c>
      <c r="E542" s="199"/>
      <c r="F542" s="177">
        <f t="shared" si="44"/>
        <v>0</v>
      </c>
    </row>
    <row r="543" spans="1:6" s="137" customFormat="1">
      <c r="A543" s="140"/>
      <c r="B543" s="86"/>
      <c r="C543" s="346"/>
      <c r="D543" s="131"/>
      <c r="E543" s="199"/>
      <c r="F543" s="177">
        <f t="shared" si="44"/>
        <v>0</v>
      </c>
    </row>
    <row r="544" spans="1:6" s="137" customFormat="1" ht="25.5">
      <c r="A544" s="140">
        <v>9</v>
      </c>
      <c r="B544" s="86" t="s">
        <v>318</v>
      </c>
      <c r="C544" s="346" t="s">
        <v>1</v>
      </c>
      <c r="D544" s="131">
        <v>4</v>
      </c>
      <c r="E544" s="199"/>
      <c r="F544" s="177">
        <f t="shared" si="44"/>
        <v>0</v>
      </c>
    </row>
    <row r="545" spans="1:6" s="137" customFormat="1">
      <c r="A545" s="140"/>
      <c r="B545" s="86"/>
      <c r="C545" s="346"/>
      <c r="D545" s="131"/>
      <c r="E545" s="203"/>
      <c r="F545" s="177">
        <f t="shared" ref="F545:F576" si="45">D545*E545</f>
        <v>0</v>
      </c>
    </row>
    <row r="546" spans="1:6" s="137" customFormat="1">
      <c r="A546" s="140"/>
      <c r="B546" s="276" t="s">
        <v>60</v>
      </c>
      <c r="C546" s="346"/>
      <c r="D546" s="131"/>
      <c r="E546" s="203"/>
      <c r="F546" s="177">
        <f t="shared" si="45"/>
        <v>0</v>
      </c>
    </row>
    <row r="547" spans="1:6" s="137" customFormat="1">
      <c r="A547" s="271"/>
      <c r="B547" s="86"/>
      <c r="C547" s="346"/>
      <c r="D547" s="131"/>
      <c r="E547" s="203"/>
      <c r="F547" s="177">
        <f t="shared" si="45"/>
        <v>0</v>
      </c>
    </row>
    <row r="548" spans="1:6" s="137" customFormat="1" ht="25.5">
      <c r="A548" s="140">
        <v>10</v>
      </c>
      <c r="B548" s="86" t="s">
        <v>319</v>
      </c>
      <c r="C548" s="346" t="s">
        <v>1</v>
      </c>
      <c r="D548" s="131">
        <v>1</v>
      </c>
      <c r="E548" s="199"/>
      <c r="F548" s="177">
        <f t="shared" si="45"/>
        <v>0</v>
      </c>
    </row>
    <row r="549" spans="1:6" s="137" customFormat="1">
      <c r="A549" s="140"/>
      <c r="B549" s="86"/>
      <c r="C549" s="346"/>
      <c r="D549" s="131"/>
      <c r="E549" s="199"/>
      <c r="F549" s="177">
        <f t="shared" si="45"/>
        <v>0</v>
      </c>
    </row>
    <row r="550" spans="1:6" s="137" customFormat="1" ht="25.5">
      <c r="A550" s="140">
        <v>11</v>
      </c>
      <c r="B550" s="86" t="s">
        <v>320</v>
      </c>
      <c r="C550" s="346" t="s">
        <v>1</v>
      </c>
      <c r="D550" s="131">
        <v>1</v>
      </c>
      <c r="E550" s="199"/>
      <c r="F550" s="177">
        <f t="shared" si="45"/>
        <v>0</v>
      </c>
    </row>
    <row r="551" spans="1:6" s="137" customFormat="1">
      <c r="A551" s="140"/>
      <c r="B551" s="86"/>
      <c r="C551" s="268"/>
      <c r="D551" s="286"/>
      <c r="E551" s="199"/>
      <c r="F551" s="177">
        <f t="shared" si="45"/>
        <v>0</v>
      </c>
    </row>
    <row r="552" spans="1:6" s="137" customFormat="1" ht="25.5">
      <c r="A552" s="140">
        <v>12</v>
      </c>
      <c r="B552" s="86" t="s">
        <v>321</v>
      </c>
      <c r="C552" s="268" t="s">
        <v>1</v>
      </c>
      <c r="D552" s="286">
        <v>2</v>
      </c>
      <c r="E552" s="199"/>
      <c r="F552" s="177">
        <f t="shared" si="45"/>
        <v>0</v>
      </c>
    </row>
    <row r="553" spans="1:6" s="137" customFormat="1">
      <c r="A553" s="140"/>
      <c r="B553" s="86"/>
      <c r="C553" s="268"/>
      <c r="D553" s="286"/>
      <c r="E553" s="199"/>
      <c r="F553" s="177">
        <f t="shared" si="45"/>
        <v>0</v>
      </c>
    </row>
    <row r="554" spans="1:6" s="137" customFormat="1" ht="38.25">
      <c r="A554" s="140">
        <v>13</v>
      </c>
      <c r="B554" s="86" t="s">
        <v>322</v>
      </c>
      <c r="C554" s="346" t="s">
        <v>1</v>
      </c>
      <c r="D554" s="131">
        <v>2</v>
      </c>
      <c r="E554" s="199"/>
      <c r="F554" s="177">
        <f t="shared" si="45"/>
        <v>0</v>
      </c>
    </row>
    <row r="555" spans="1:6" s="137" customFormat="1">
      <c r="A555" s="271"/>
      <c r="B555" s="348"/>
      <c r="C555" s="268"/>
      <c r="D555" s="131"/>
      <c r="E555" s="199"/>
      <c r="F555" s="177">
        <f t="shared" si="45"/>
        <v>0</v>
      </c>
    </row>
    <row r="556" spans="1:6" s="137" customFormat="1" ht="25.5">
      <c r="A556" s="140">
        <v>14</v>
      </c>
      <c r="B556" s="348" t="s">
        <v>323</v>
      </c>
      <c r="C556" s="268" t="s">
        <v>1</v>
      </c>
      <c r="D556" s="131">
        <v>1</v>
      </c>
      <c r="E556" s="199"/>
      <c r="F556" s="177">
        <f t="shared" si="45"/>
        <v>0</v>
      </c>
    </row>
    <row r="557" spans="1:6" s="137" customFormat="1">
      <c r="A557" s="140"/>
      <c r="B557" s="348" t="s">
        <v>302</v>
      </c>
      <c r="C557" s="346"/>
      <c r="D557" s="131"/>
      <c r="E557" s="199"/>
      <c r="F557" s="177">
        <f t="shared" si="45"/>
        <v>0</v>
      </c>
    </row>
    <row r="558" spans="1:6" s="137" customFormat="1" ht="25.5">
      <c r="A558" s="140">
        <v>15</v>
      </c>
      <c r="B558" s="348" t="s">
        <v>324</v>
      </c>
      <c r="C558" s="268" t="s">
        <v>1</v>
      </c>
      <c r="D558" s="131">
        <v>1</v>
      </c>
      <c r="E558" s="199"/>
      <c r="F558" s="177">
        <f t="shared" si="45"/>
        <v>0</v>
      </c>
    </row>
    <row r="559" spans="1:6" s="137" customFormat="1">
      <c r="A559" s="140"/>
      <c r="B559" s="86"/>
      <c r="C559" s="346"/>
      <c r="D559" s="131"/>
      <c r="E559" s="199"/>
      <c r="F559" s="177">
        <f t="shared" si="45"/>
        <v>0</v>
      </c>
    </row>
    <row r="560" spans="1:6" s="137" customFormat="1">
      <c r="A560" s="140">
        <v>16</v>
      </c>
      <c r="B560" s="348" t="s">
        <v>325</v>
      </c>
      <c r="C560" s="268" t="s">
        <v>1</v>
      </c>
      <c r="D560" s="131">
        <v>1</v>
      </c>
      <c r="E560" s="199"/>
      <c r="F560" s="177">
        <f t="shared" si="45"/>
        <v>0</v>
      </c>
    </row>
    <row r="561" spans="1:6" s="137" customFormat="1">
      <c r="A561" s="140"/>
      <c r="B561" s="86"/>
      <c r="C561" s="346"/>
      <c r="D561" s="131"/>
      <c r="E561" s="199"/>
      <c r="F561" s="177">
        <f t="shared" si="45"/>
        <v>0</v>
      </c>
    </row>
    <row r="562" spans="1:6" s="137" customFormat="1" ht="25.5">
      <c r="A562" s="140">
        <v>17</v>
      </c>
      <c r="B562" s="86" t="s">
        <v>326</v>
      </c>
      <c r="C562" s="268" t="s">
        <v>1</v>
      </c>
      <c r="D562" s="131">
        <v>1</v>
      </c>
      <c r="E562" s="199"/>
      <c r="F562" s="177">
        <f t="shared" si="45"/>
        <v>0</v>
      </c>
    </row>
    <row r="563" spans="1:6" s="137" customFormat="1">
      <c r="A563" s="140"/>
      <c r="B563" s="86"/>
      <c r="C563" s="346"/>
      <c r="D563" s="131"/>
      <c r="E563" s="199"/>
      <c r="F563" s="177">
        <f t="shared" si="45"/>
        <v>0</v>
      </c>
    </row>
    <row r="564" spans="1:6" s="137" customFormat="1" ht="25.5">
      <c r="A564" s="140">
        <v>18</v>
      </c>
      <c r="B564" s="85" t="s">
        <v>327</v>
      </c>
      <c r="C564" s="268" t="s">
        <v>1</v>
      </c>
      <c r="D564" s="131">
        <v>1</v>
      </c>
      <c r="E564" s="199"/>
      <c r="F564" s="177">
        <f t="shared" si="45"/>
        <v>0</v>
      </c>
    </row>
    <row r="565" spans="1:6" s="137" customFormat="1">
      <c r="A565" s="271"/>
      <c r="B565" s="86"/>
      <c r="C565" s="346"/>
      <c r="D565" s="249"/>
      <c r="E565" s="199"/>
      <c r="F565" s="177">
        <f t="shared" si="45"/>
        <v>0</v>
      </c>
    </row>
    <row r="566" spans="1:6" s="137" customFormat="1" ht="38.25">
      <c r="A566" s="140">
        <v>19</v>
      </c>
      <c r="B566" s="348" t="s">
        <v>322</v>
      </c>
      <c r="C566" s="268" t="s">
        <v>1</v>
      </c>
      <c r="D566" s="131">
        <v>1</v>
      </c>
      <c r="E566" s="199"/>
      <c r="F566" s="177">
        <f t="shared" si="45"/>
        <v>0</v>
      </c>
    </row>
    <row r="567" spans="1:6" s="137" customFormat="1">
      <c r="A567" s="140"/>
      <c r="B567" s="86"/>
      <c r="C567" s="346"/>
      <c r="D567" s="249"/>
      <c r="E567" s="199"/>
      <c r="F567" s="177">
        <f t="shared" si="45"/>
        <v>0</v>
      </c>
    </row>
    <row r="568" spans="1:6" s="137" customFormat="1" ht="25.5">
      <c r="A568" s="140">
        <v>20</v>
      </c>
      <c r="B568" s="86" t="s">
        <v>328</v>
      </c>
      <c r="C568" s="268" t="s">
        <v>1</v>
      </c>
      <c r="D568" s="286">
        <v>1</v>
      </c>
      <c r="E568" s="199"/>
      <c r="F568" s="177">
        <f t="shared" si="45"/>
        <v>0</v>
      </c>
    </row>
    <row r="569" spans="1:6" s="137" customFormat="1">
      <c r="A569" s="140"/>
      <c r="B569" s="85"/>
      <c r="C569" s="346"/>
      <c r="D569" s="249"/>
      <c r="E569" s="199"/>
      <c r="F569" s="177">
        <f t="shared" si="45"/>
        <v>0</v>
      </c>
    </row>
    <row r="570" spans="1:6" s="137" customFormat="1" ht="38.25">
      <c r="A570" s="140">
        <v>21</v>
      </c>
      <c r="B570" s="85" t="s">
        <v>329</v>
      </c>
      <c r="C570" s="346" t="s">
        <v>1</v>
      </c>
      <c r="D570" s="249">
        <v>1</v>
      </c>
      <c r="E570" s="199"/>
      <c r="F570" s="177">
        <f t="shared" si="45"/>
        <v>0</v>
      </c>
    </row>
    <row r="571" spans="1:6" s="137" customFormat="1">
      <c r="A571" s="140"/>
      <c r="B571" s="85"/>
      <c r="C571" s="346"/>
      <c r="D571" s="249"/>
      <c r="E571" s="199"/>
      <c r="F571" s="177">
        <f t="shared" si="45"/>
        <v>0</v>
      </c>
    </row>
    <row r="572" spans="1:6" s="137" customFormat="1">
      <c r="A572" s="140"/>
      <c r="B572" s="349" t="s">
        <v>61</v>
      </c>
      <c r="C572" s="346"/>
      <c r="D572" s="249"/>
      <c r="E572" s="199"/>
      <c r="F572" s="177">
        <f t="shared" si="45"/>
        <v>0</v>
      </c>
    </row>
    <row r="573" spans="1:6" s="137" customFormat="1">
      <c r="A573" s="140"/>
      <c r="B573" s="85"/>
      <c r="C573" s="346"/>
      <c r="D573" s="249"/>
      <c r="E573" s="199"/>
      <c r="F573" s="177">
        <f t="shared" si="45"/>
        <v>0</v>
      </c>
    </row>
    <row r="574" spans="1:6" s="137" customFormat="1" ht="38.25">
      <c r="A574" s="140">
        <v>22</v>
      </c>
      <c r="B574" s="85" t="s">
        <v>330</v>
      </c>
      <c r="C574" s="346" t="s">
        <v>1</v>
      </c>
      <c r="D574" s="249">
        <v>1</v>
      </c>
      <c r="E574" s="199"/>
      <c r="F574" s="177">
        <f t="shared" si="45"/>
        <v>0</v>
      </c>
    </row>
    <row r="575" spans="1:6" s="137" customFormat="1">
      <c r="A575" s="271"/>
      <c r="B575" s="85"/>
      <c r="C575" s="346"/>
      <c r="D575" s="249"/>
      <c r="E575" s="199"/>
      <c r="F575" s="177">
        <f t="shared" si="45"/>
        <v>0</v>
      </c>
    </row>
    <row r="576" spans="1:6" s="137" customFormat="1" ht="38.25">
      <c r="A576" s="140">
        <v>23</v>
      </c>
      <c r="B576" s="85" t="s">
        <v>482</v>
      </c>
      <c r="C576" s="346" t="s">
        <v>1</v>
      </c>
      <c r="D576" s="249">
        <v>1</v>
      </c>
      <c r="E576" s="199"/>
      <c r="F576" s="177">
        <f t="shared" si="45"/>
        <v>0</v>
      </c>
    </row>
    <row r="577" spans="1:6" s="137" customFormat="1">
      <c r="A577" s="140"/>
      <c r="B577" s="85"/>
      <c r="C577" s="346"/>
      <c r="D577" s="249"/>
      <c r="E577" s="203"/>
      <c r="F577" s="177"/>
    </row>
    <row r="578" spans="1:6" s="137" customFormat="1">
      <c r="A578" s="140"/>
      <c r="B578" s="349" t="s">
        <v>62</v>
      </c>
      <c r="C578" s="346"/>
      <c r="D578" s="249"/>
      <c r="E578" s="203"/>
      <c r="F578" s="177"/>
    </row>
    <row r="579" spans="1:6" s="137" customFormat="1">
      <c r="A579" s="140"/>
      <c r="B579" s="85"/>
      <c r="C579" s="346"/>
      <c r="D579" s="249"/>
      <c r="E579" s="203"/>
      <c r="F579" s="177"/>
    </row>
    <row r="580" spans="1:6" s="137" customFormat="1" ht="104.25" customHeight="1">
      <c r="A580" s="140">
        <v>24</v>
      </c>
      <c r="B580" s="85" t="s">
        <v>535</v>
      </c>
      <c r="C580" s="346" t="s">
        <v>0</v>
      </c>
      <c r="D580" s="249">
        <v>1</v>
      </c>
      <c r="E580" s="199"/>
      <c r="F580" s="177">
        <f t="shared" ref="F580" si="46">D580*E580</f>
        <v>0</v>
      </c>
    </row>
    <row r="581" spans="1:6" s="137" customFormat="1">
      <c r="A581" s="140"/>
      <c r="B581" s="85"/>
      <c r="C581" s="346"/>
      <c r="D581" s="249"/>
      <c r="E581" s="203"/>
      <c r="F581" s="177"/>
    </row>
    <row r="582" spans="1:6" s="137" customFormat="1">
      <c r="A582" s="140"/>
      <c r="B582" s="349" t="s">
        <v>63</v>
      </c>
      <c r="C582" s="346"/>
      <c r="D582" s="249"/>
      <c r="E582" s="203"/>
      <c r="F582" s="177"/>
    </row>
    <row r="583" spans="1:6" s="137" customFormat="1">
      <c r="A583" s="271"/>
      <c r="B583" s="85"/>
      <c r="C583" s="346"/>
      <c r="D583" s="249"/>
      <c r="E583" s="203"/>
      <c r="F583" s="177"/>
    </row>
    <row r="584" spans="1:6" s="137" customFormat="1" ht="25.5">
      <c r="A584" s="140">
        <v>25</v>
      </c>
      <c r="B584" s="85" t="s">
        <v>331</v>
      </c>
      <c r="C584" s="346" t="s">
        <v>8</v>
      </c>
      <c r="D584" s="249">
        <v>4700</v>
      </c>
      <c r="E584" s="199"/>
      <c r="F584" s="177">
        <f t="shared" ref="F584:F586" si="47">D584*E584</f>
        <v>0</v>
      </c>
    </row>
    <row r="585" spans="1:6" s="137" customFormat="1">
      <c r="A585" s="140"/>
      <c r="B585" s="85"/>
      <c r="C585" s="346"/>
      <c r="D585" s="249"/>
      <c r="E585" s="199"/>
      <c r="F585" s="177"/>
    </row>
    <row r="586" spans="1:6" s="137" customFormat="1" ht="25.5">
      <c r="A586" s="140">
        <v>26</v>
      </c>
      <c r="B586" s="85" t="s">
        <v>332</v>
      </c>
      <c r="C586" s="346" t="s">
        <v>0</v>
      </c>
      <c r="D586" s="249">
        <v>1</v>
      </c>
      <c r="E586" s="199"/>
      <c r="F586" s="177">
        <f t="shared" si="47"/>
        <v>0</v>
      </c>
    </row>
    <row r="587" spans="1:6" s="137" customFormat="1">
      <c r="A587" s="140"/>
      <c r="B587" s="85"/>
      <c r="C587" s="346"/>
      <c r="D587" s="249"/>
      <c r="E587" s="203"/>
      <c r="F587" s="177"/>
    </row>
    <row r="588" spans="1:6" s="137" customFormat="1">
      <c r="A588" s="140"/>
      <c r="B588" s="349" t="s">
        <v>64</v>
      </c>
      <c r="C588" s="346"/>
      <c r="D588" s="249"/>
      <c r="E588" s="203"/>
      <c r="F588" s="177"/>
    </row>
    <row r="589" spans="1:6" s="137" customFormat="1">
      <c r="A589" s="140"/>
      <c r="B589" s="85"/>
      <c r="C589" s="346"/>
      <c r="D589" s="249"/>
      <c r="E589" s="203"/>
      <c r="F589" s="177"/>
    </row>
    <row r="590" spans="1:6" s="137" customFormat="1">
      <c r="A590" s="140"/>
      <c r="B590" s="349" t="s">
        <v>65</v>
      </c>
      <c r="C590" s="346"/>
      <c r="D590" s="249"/>
      <c r="E590" s="203"/>
      <c r="F590" s="177"/>
    </row>
    <row r="591" spans="1:6" s="137" customFormat="1">
      <c r="A591" s="140"/>
      <c r="B591" s="85"/>
      <c r="C591" s="346"/>
      <c r="D591" s="249"/>
      <c r="E591" s="203"/>
      <c r="F591" s="177"/>
    </row>
    <row r="592" spans="1:6" s="137" customFormat="1" ht="38.25">
      <c r="A592" s="140">
        <v>27</v>
      </c>
      <c r="B592" s="85" t="s">
        <v>333</v>
      </c>
      <c r="C592" s="346" t="s">
        <v>1</v>
      </c>
      <c r="D592" s="249">
        <v>1</v>
      </c>
      <c r="E592" s="199"/>
      <c r="F592" s="177">
        <f>D592*E592</f>
        <v>0</v>
      </c>
    </row>
    <row r="593" spans="1:6" s="137" customFormat="1">
      <c r="A593" s="140"/>
      <c r="B593" s="85"/>
      <c r="C593" s="346"/>
      <c r="D593" s="249"/>
      <c r="E593" s="199"/>
      <c r="F593" s="177"/>
    </row>
    <row r="594" spans="1:6" s="137" customFormat="1" ht="38.25">
      <c r="A594" s="140">
        <v>28</v>
      </c>
      <c r="B594" s="85" t="s">
        <v>334</v>
      </c>
      <c r="C594" s="346" t="s">
        <v>1</v>
      </c>
      <c r="D594" s="249">
        <v>1</v>
      </c>
      <c r="E594" s="199"/>
      <c r="F594" s="177">
        <f t="shared" ref="F594:F598" si="48">D594*E594</f>
        <v>0</v>
      </c>
    </row>
    <row r="595" spans="1:6" s="137" customFormat="1">
      <c r="A595" s="140"/>
      <c r="B595" s="85"/>
      <c r="C595" s="346"/>
      <c r="D595" s="249"/>
      <c r="E595" s="199"/>
      <c r="F595" s="177">
        <f t="shared" si="48"/>
        <v>0</v>
      </c>
    </row>
    <row r="596" spans="1:6" s="137" customFormat="1" ht="25.5">
      <c r="A596" s="140">
        <v>29</v>
      </c>
      <c r="B596" s="85" t="s">
        <v>335</v>
      </c>
      <c r="C596" s="346" t="s">
        <v>1</v>
      </c>
      <c r="D596" s="249">
        <v>1</v>
      </c>
      <c r="E596" s="199"/>
      <c r="F596" s="177">
        <f t="shared" si="48"/>
        <v>0</v>
      </c>
    </row>
    <row r="597" spans="1:6" s="137" customFormat="1">
      <c r="A597" s="140"/>
      <c r="B597" s="85"/>
      <c r="C597" s="346"/>
      <c r="D597" s="249"/>
      <c r="E597" s="199"/>
      <c r="F597" s="177">
        <f t="shared" si="48"/>
        <v>0</v>
      </c>
    </row>
    <row r="598" spans="1:6" s="137" customFormat="1" ht="51">
      <c r="A598" s="140">
        <v>30</v>
      </c>
      <c r="B598" s="85" t="s">
        <v>336</v>
      </c>
      <c r="C598" s="346" t="s">
        <v>1</v>
      </c>
      <c r="D598" s="249">
        <v>2</v>
      </c>
      <c r="E598" s="199"/>
      <c r="F598" s="177">
        <f t="shared" si="48"/>
        <v>0</v>
      </c>
    </row>
    <row r="599" spans="1:6" s="137" customFormat="1">
      <c r="A599" s="271"/>
      <c r="B599" s="85"/>
      <c r="C599" s="346"/>
      <c r="D599" s="249"/>
      <c r="E599" s="203"/>
      <c r="F599" s="177"/>
    </row>
    <row r="600" spans="1:6" s="137" customFormat="1">
      <c r="A600" s="271"/>
      <c r="B600" s="349" t="s">
        <v>270</v>
      </c>
      <c r="C600" s="268"/>
      <c r="D600" s="286"/>
      <c r="E600" s="203"/>
      <c r="F600" s="177"/>
    </row>
    <row r="601" spans="1:6" s="137" customFormat="1">
      <c r="A601" s="307"/>
      <c r="B601" s="276"/>
      <c r="C601" s="268"/>
      <c r="D601" s="286"/>
      <c r="E601" s="203"/>
      <c r="F601" s="177"/>
    </row>
    <row r="602" spans="1:6" s="137" customFormat="1" ht="38.25">
      <c r="A602" s="140">
        <v>31</v>
      </c>
      <c r="B602" s="86" t="s">
        <v>337</v>
      </c>
      <c r="C602" s="268" t="s">
        <v>0</v>
      </c>
      <c r="D602" s="286">
        <v>1</v>
      </c>
      <c r="E602" s="203"/>
      <c r="F602" s="177"/>
    </row>
    <row r="603" spans="1:6" s="137" customFormat="1">
      <c r="A603" s="140"/>
      <c r="B603" s="86" t="s">
        <v>338</v>
      </c>
      <c r="C603" s="268" t="s">
        <v>0</v>
      </c>
      <c r="D603" s="286">
        <v>1</v>
      </c>
      <c r="E603" s="203"/>
      <c r="F603" s="177"/>
    </row>
    <row r="604" spans="1:6" s="137" customFormat="1" ht="25.5">
      <c r="A604" s="140"/>
      <c r="B604" s="86" t="s">
        <v>339</v>
      </c>
      <c r="C604" s="268" t="s">
        <v>0</v>
      </c>
      <c r="D604" s="286">
        <v>1</v>
      </c>
      <c r="E604" s="203"/>
      <c r="F604" s="177"/>
    </row>
    <row r="605" spans="1:6" s="137" customFormat="1" ht="25.5">
      <c r="A605" s="140"/>
      <c r="B605" s="86" t="s">
        <v>340</v>
      </c>
      <c r="C605" s="268" t="s">
        <v>0</v>
      </c>
      <c r="D605" s="286">
        <v>1</v>
      </c>
      <c r="E605" s="203"/>
      <c r="F605" s="177"/>
    </row>
    <row r="606" spans="1:6" s="137" customFormat="1" ht="25.5">
      <c r="A606" s="140"/>
      <c r="B606" s="86" t="s">
        <v>341</v>
      </c>
      <c r="C606" s="268" t="s">
        <v>0</v>
      </c>
      <c r="D606" s="286">
        <v>1</v>
      </c>
      <c r="E606" s="203"/>
      <c r="F606" s="177"/>
    </row>
    <row r="607" spans="1:6" s="137" customFormat="1">
      <c r="A607" s="140"/>
      <c r="B607" s="86" t="s">
        <v>342</v>
      </c>
      <c r="C607" s="268" t="s">
        <v>0</v>
      </c>
      <c r="D607" s="286">
        <v>1</v>
      </c>
      <c r="E607" s="203"/>
      <c r="F607" s="177"/>
    </row>
    <row r="608" spans="1:6" s="137" customFormat="1">
      <c r="A608" s="140"/>
      <c r="B608" s="86" t="s">
        <v>343</v>
      </c>
      <c r="C608" s="268" t="s">
        <v>0</v>
      </c>
      <c r="D608" s="286">
        <v>1</v>
      </c>
      <c r="E608" s="203"/>
      <c r="F608" s="177"/>
    </row>
    <row r="609" spans="1:16" s="137" customFormat="1">
      <c r="A609" s="140"/>
      <c r="B609" s="86" t="s">
        <v>344</v>
      </c>
      <c r="C609" s="268" t="s">
        <v>0</v>
      </c>
      <c r="D609" s="286">
        <v>1</v>
      </c>
      <c r="E609" s="203"/>
      <c r="F609" s="177"/>
    </row>
    <row r="610" spans="1:16" s="137" customFormat="1">
      <c r="A610" s="140"/>
      <c r="B610" s="86" t="s">
        <v>345</v>
      </c>
      <c r="C610" s="268" t="s">
        <v>0</v>
      </c>
      <c r="D610" s="286">
        <v>1</v>
      </c>
      <c r="E610" s="203"/>
      <c r="F610" s="177"/>
    </row>
    <row r="611" spans="1:16" s="137" customFormat="1">
      <c r="A611" s="140"/>
      <c r="B611" s="86" t="s">
        <v>346</v>
      </c>
      <c r="C611" s="268" t="s">
        <v>0</v>
      </c>
      <c r="D611" s="286">
        <v>1</v>
      </c>
      <c r="E611" s="203"/>
      <c r="F611" s="177"/>
    </row>
    <row r="612" spans="1:16" s="137" customFormat="1" ht="25.5">
      <c r="A612" s="140"/>
      <c r="B612" s="352" t="s">
        <v>347</v>
      </c>
      <c r="C612" s="357" t="s">
        <v>0</v>
      </c>
      <c r="D612" s="358">
        <v>1</v>
      </c>
      <c r="E612" s="355"/>
      <c r="F612" s="355">
        <f>D612*E612</f>
        <v>0</v>
      </c>
    </row>
    <row r="613" spans="1:16" s="137" customFormat="1">
      <c r="A613" s="140"/>
      <c r="B613" s="86"/>
      <c r="C613" s="346"/>
      <c r="D613" s="131"/>
      <c r="E613" s="203"/>
      <c r="F613" s="177"/>
    </row>
    <row r="614" spans="1:16" s="137" customFormat="1" ht="63.75">
      <c r="A614" s="140"/>
      <c r="B614" s="85" t="s">
        <v>363</v>
      </c>
      <c r="C614" s="346"/>
      <c r="D614" s="286"/>
      <c r="E614" s="203"/>
      <c r="F614" s="177"/>
    </row>
    <row r="615" spans="1:16" s="137" customFormat="1">
      <c r="A615" s="140"/>
      <c r="B615" s="85"/>
      <c r="C615" s="346"/>
      <c r="D615" s="286"/>
      <c r="E615" s="203"/>
      <c r="F615" s="177"/>
    </row>
    <row r="616" spans="1:16" s="137" customFormat="1">
      <c r="A616" s="140">
        <v>32</v>
      </c>
      <c r="B616" s="86" t="s">
        <v>364</v>
      </c>
      <c r="C616" s="350" t="s">
        <v>0</v>
      </c>
      <c r="D616" s="286">
        <v>1</v>
      </c>
      <c r="E616" s="199"/>
      <c r="F616" s="177">
        <f>D616*E616</f>
        <v>0</v>
      </c>
    </row>
    <row r="617" spans="1:16" s="137" customFormat="1">
      <c r="A617" s="140"/>
      <c r="B617" s="85"/>
      <c r="C617" s="346"/>
      <c r="D617" s="286"/>
      <c r="E617" s="199"/>
      <c r="F617" s="177"/>
    </row>
    <row r="618" spans="1:16" s="137" customFormat="1">
      <c r="A618" s="140">
        <v>33</v>
      </c>
      <c r="B618" s="86" t="s">
        <v>365</v>
      </c>
      <c r="C618" s="268" t="s">
        <v>0</v>
      </c>
      <c r="D618" s="286">
        <v>1</v>
      </c>
      <c r="E618" s="199"/>
      <c r="F618" s="177">
        <f t="shared" ref="F618:F620" si="49">D618*E618</f>
        <v>0</v>
      </c>
    </row>
    <row r="619" spans="1:16" s="137" customFormat="1">
      <c r="A619" s="140"/>
      <c r="B619" s="86"/>
      <c r="C619" s="268"/>
      <c r="D619" s="286"/>
      <c r="E619" s="199"/>
      <c r="F619" s="177">
        <f t="shared" si="49"/>
        <v>0</v>
      </c>
    </row>
    <row r="620" spans="1:16" s="137" customFormat="1" ht="25.5">
      <c r="A620" s="140">
        <v>34</v>
      </c>
      <c r="B620" s="86" t="s">
        <v>366</v>
      </c>
      <c r="C620" s="268" t="s">
        <v>0</v>
      </c>
      <c r="D620" s="286">
        <v>1</v>
      </c>
      <c r="E620" s="199"/>
      <c r="F620" s="177">
        <f t="shared" si="49"/>
        <v>0</v>
      </c>
    </row>
    <row r="621" spans="1:16" s="137" customFormat="1">
      <c r="A621" s="271"/>
      <c r="B621" s="85"/>
      <c r="C621" s="268"/>
      <c r="D621" s="286"/>
      <c r="E621" s="203"/>
      <c r="F621" s="177">
        <f t="shared" ref="F621" si="50">D621*E621</f>
        <v>0</v>
      </c>
    </row>
    <row r="622" spans="1:16" s="159" customFormat="1" ht="15.75" thickBot="1">
      <c r="A622" s="180">
        <v>35</v>
      </c>
      <c r="B622" s="129" t="s">
        <v>139</v>
      </c>
      <c r="C622" s="130" t="s">
        <v>0</v>
      </c>
      <c r="D622" s="181"/>
      <c r="E622" s="181">
        <v>0.03</v>
      </c>
      <c r="F622" s="177">
        <f>SUM(F499:F620)*0.03</f>
        <v>0</v>
      </c>
    </row>
    <row r="623" spans="1:16" s="108" customFormat="1">
      <c r="A623" s="236" t="s">
        <v>17</v>
      </c>
      <c r="B623" s="182" t="s">
        <v>26</v>
      </c>
      <c r="C623" s="183"/>
      <c r="D623" s="252"/>
      <c r="E623" s="184"/>
      <c r="F623" s="229">
        <f>SUM(F499:F622)</f>
        <v>0</v>
      </c>
      <c r="G623" s="106"/>
      <c r="H623" s="125"/>
      <c r="I623" s="126"/>
      <c r="J623" s="126"/>
      <c r="K623" s="126"/>
      <c r="L623" s="126"/>
      <c r="M623" s="127"/>
      <c r="N623" s="127"/>
      <c r="O623" s="128"/>
      <c r="P623" s="113"/>
    </row>
    <row r="624" spans="1:16" s="108" customFormat="1">
      <c r="A624" s="72"/>
      <c r="B624" s="71"/>
      <c r="C624" s="81"/>
      <c r="D624" s="249"/>
      <c r="E624" s="177"/>
      <c r="F624" s="177"/>
      <c r="G624" s="106"/>
      <c r="H624" s="125"/>
      <c r="I624" s="126"/>
      <c r="J624" s="126"/>
      <c r="K624" s="126"/>
      <c r="L624" s="126"/>
      <c r="M624" s="127"/>
      <c r="N624" s="127"/>
      <c r="O624" s="128"/>
      <c r="P624" s="113"/>
    </row>
    <row r="625" spans="1:16" s="108" customFormat="1">
      <c r="A625" s="237" t="s">
        <v>16</v>
      </c>
      <c r="B625" s="60" t="s">
        <v>41</v>
      </c>
      <c r="C625" s="81"/>
      <c r="D625" s="249"/>
      <c r="E625" s="177"/>
      <c r="F625" s="177"/>
      <c r="G625" s="106"/>
      <c r="H625" s="109"/>
      <c r="I625" s="110"/>
      <c r="J625" s="110"/>
      <c r="K625" s="110"/>
      <c r="L625" s="110"/>
      <c r="M625" s="111"/>
      <c r="N625" s="111"/>
      <c r="O625" s="112"/>
      <c r="P625" s="113"/>
    </row>
    <row r="626" spans="1:16" s="108" customFormat="1">
      <c r="A626" s="179"/>
      <c r="B626" s="71"/>
      <c r="C626" s="81"/>
      <c r="D626" s="249"/>
      <c r="E626" s="177"/>
      <c r="F626" s="177"/>
      <c r="G626" s="106"/>
      <c r="H626" s="109"/>
      <c r="I626" s="110"/>
      <c r="J626" s="110"/>
      <c r="K626" s="110"/>
      <c r="L626" s="110"/>
      <c r="M626" s="111"/>
      <c r="N626" s="111"/>
      <c r="O626" s="112"/>
      <c r="P626" s="113"/>
    </row>
    <row r="627" spans="1:16" s="108" customFormat="1" ht="51">
      <c r="A627" s="179"/>
      <c r="B627" s="86" t="s">
        <v>74</v>
      </c>
      <c r="C627" s="81"/>
      <c r="D627" s="249"/>
      <c r="E627" s="177"/>
      <c r="F627" s="177"/>
      <c r="G627" s="106"/>
      <c r="H627" s="121"/>
      <c r="I627" s="122"/>
      <c r="J627" s="122"/>
      <c r="K627" s="122"/>
      <c r="L627" s="122"/>
      <c r="M627" s="123"/>
      <c r="N627" s="123"/>
      <c r="O627" s="124"/>
      <c r="P627" s="113"/>
    </row>
    <row r="628" spans="1:16" s="108" customFormat="1" ht="63.75">
      <c r="A628" s="179"/>
      <c r="B628" s="71" t="s">
        <v>75</v>
      </c>
      <c r="C628" s="81"/>
      <c r="D628" s="249"/>
      <c r="E628" s="177"/>
      <c r="F628" s="177"/>
      <c r="G628" s="106"/>
      <c r="H628" s="121"/>
      <c r="I628" s="122"/>
      <c r="J628" s="122"/>
      <c r="K628" s="122"/>
      <c r="L628" s="122"/>
      <c r="M628" s="123"/>
      <c r="N628" s="123"/>
      <c r="O628" s="124"/>
      <c r="P628" s="113"/>
    </row>
    <row r="629" spans="1:16" s="108" customFormat="1">
      <c r="A629" s="179"/>
      <c r="B629" s="291" t="s">
        <v>76</v>
      </c>
      <c r="C629" s="81"/>
      <c r="D629" s="249"/>
      <c r="E629" s="177"/>
      <c r="F629" s="177"/>
      <c r="G629" s="106"/>
      <c r="H629" s="121"/>
      <c r="I629" s="122"/>
      <c r="J629" s="122"/>
      <c r="K629" s="122"/>
      <c r="L629" s="122"/>
      <c r="M629" s="123"/>
      <c r="N629" s="123"/>
      <c r="O629" s="124"/>
      <c r="P629" s="113"/>
    </row>
    <row r="630" spans="1:16" s="108" customFormat="1" ht="76.5">
      <c r="A630" s="179"/>
      <c r="B630" s="71" t="s">
        <v>77</v>
      </c>
      <c r="C630" s="81"/>
      <c r="D630" s="249"/>
      <c r="E630" s="177"/>
      <c r="F630" s="177"/>
      <c r="G630" s="106"/>
      <c r="H630" s="121"/>
      <c r="I630" s="122"/>
      <c r="J630" s="122"/>
      <c r="K630" s="122"/>
      <c r="L630" s="122"/>
      <c r="M630" s="123"/>
      <c r="N630" s="123"/>
      <c r="O630" s="124"/>
      <c r="P630" s="113"/>
    </row>
    <row r="631" spans="1:16" s="108" customFormat="1" ht="63.75">
      <c r="A631" s="179"/>
      <c r="B631" s="71" t="s">
        <v>78</v>
      </c>
      <c r="C631" s="81"/>
      <c r="D631" s="249"/>
      <c r="E631" s="177"/>
      <c r="F631" s="177"/>
      <c r="G631" s="106"/>
      <c r="H631" s="121"/>
      <c r="I631" s="122"/>
      <c r="J631" s="122"/>
      <c r="K631" s="122"/>
      <c r="L631" s="122"/>
      <c r="M631" s="123"/>
      <c r="N631" s="123"/>
      <c r="O631" s="124"/>
      <c r="P631" s="113"/>
    </row>
    <row r="632" spans="1:16" s="108" customFormat="1" ht="38.25">
      <c r="A632" s="179"/>
      <c r="B632" s="71" t="s">
        <v>79</v>
      </c>
      <c r="C632" s="81"/>
      <c r="D632" s="249"/>
      <c r="E632" s="177"/>
      <c r="F632" s="177"/>
      <c r="G632" s="106"/>
      <c r="H632" s="121"/>
      <c r="I632" s="122"/>
      <c r="J632" s="122"/>
      <c r="K632" s="122"/>
      <c r="L632" s="122"/>
      <c r="M632" s="123"/>
      <c r="N632" s="123"/>
      <c r="O632" s="124"/>
      <c r="P632" s="113"/>
    </row>
    <row r="633" spans="1:16" s="108" customFormat="1" ht="25.5">
      <c r="A633" s="179"/>
      <c r="B633" s="71" t="s">
        <v>177</v>
      </c>
      <c r="C633" s="81"/>
      <c r="D633" s="249"/>
      <c r="E633" s="177"/>
      <c r="F633" s="177"/>
      <c r="G633" s="106"/>
      <c r="H633" s="121"/>
      <c r="I633" s="122"/>
      <c r="J633" s="122"/>
      <c r="K633" s="122"/>
      <c r="L633" s="122"/>
      <c r="M633" s="123"/>
      <c r="N633" s="123"/>
      <c r="O633" s="124"/>
      <c r="P633" s="113"/>
    </row>
    <row r="634" spans="1:16" s="108" customFormat="1" ht="25.5">
      <c r="A634" s="179"/>
      <c r="B634" s="71" t="s">
        <v>80</v>
      </c>
      <c r="C634" s="81"/>
      <c r="D634" s="249"/>
      <c r="E634" s="177"/>
      <c r="F634" s="177"/>
      <c r="G634" s="106"/>
      <c r="H634" s="121"/>
      <c r="I634" s="122"/>
      <c r="J634" s="122"/>
      <c r="K634" s="122"/>
      <c r="L634" s="122"/>
      <c r="M634" s="123"/>
      <c r="N634" s="123"/>
      <c r="O634" s="124"/>
      <c r="P634" s="113"/>
    </row>
    <row r="635" spans="1:16" s="108" customFormat="1" ht="25.5">
      <c r="A635" s="179"/>
      <c r="B635" s="86" t="s">
        <v>381</v>
      </c>
      <c r="C635" s="81"/>
      <c r="D635" s="249"/>
      <c r="E635" s="177"/>
      <c r="F635" s="177"/>
      <c r="G635" s="106"/>
      <c r="H635" s="121"/>
      <c r="I635" s="122"/>
      <c r="J635" s="122"/>
      <c r="K635" s="122"/>
      <c r="L635" s="122"/>
      <c r="M635" s="123"/>
      <c r="N635" s="123"/>
      <c r="O635" s="124"/>
      <c r="P635" s="113"/>
    </row>
    <row r="636" spans="1:16" s="108" customFormat="1">
      <c r="A636" s="179"/>
      <c r="B636" s="71"/>
      <c r="C636" s="81"/>
      <c r="D636" s="249"/>
      <c r="E636" s="177"/>
      <c r="F636" s="177"/>
      <c r="G636" s="106"/>
      <c r="H636" s="109"/>
      <c r="I636" s="110"/>
      <c r="J636" s="110"/>
      <c r="K636" s="110"/>
      <c r="L636" s="110"/>
      <c r="M636" s="111"/>
      <c r="N636" s="111"/>
      <c r="O636" s="112"/>
      <c r="P636" s="113"/>
    </row>
    <row r="637" spans="1:16" s="108" customFormat="1" ht="51">
      <c r="A637" s="179"/>
      <c r="B637" s="71" t="s">
        <v>359</v>
      </c>
      <c r="C637" s="81"/>
      <c r="D637" s="249"/>
      <c r="E637" s="177"/>
      <c r="F637" s="177"/>
      <c r="G637" s="106"/>
      <c r="H637" s="109"/>
      <c r="I637" s="110"/>
      <c r="J637" s="110"/>
      <c r="K637" s="110"/>
      <c r="L637" s="110"/>
      <c r="M637" s="111"/>
      <c r="N637" s="111"/>
      <c r="O637" s="112"/>
      <c r="P637" s="113"/>
    </row>
    <row r="638" spans="1:16" s="108" customFormat="1">
      <c r="A638" s="179"/>
      <c r="B638" s="71"/>
      <c r="C638" s="81"/>
      <c r="D638" s="249"/>
      <c r="E638" s="177"/>
      <c r="F638" s="177"/>
      <c r="G638" s="106"/>
      <c r="H638" s="109"/>
      <c r="I638" s="110"/>
      <c r="J638" s="110"/>
      <c r="K638" s="110"/>
      <c r="L638" s="110"/>
      <c r="M638" s="111"/>
      <c r="N638" s="111"/>
      <c r="O638" s="112"/>
      <c r="P638" s="113"/>
    </row>
    <row r="639" spans="1:16" s="86" customFormat="1" ht="127.5">
      <c r="A639" s="179">
        <v>1</v>
      </c>
      <c r="B639" s="86" t="s">
        <v>360</v>
      </c>
      <c r="C639" s="268" t="s">
        <v>0</v>
      </c>
      <c r="D639" s="249">
        <v>1</v>
      </c>
      <c r="E639" s="364"/>
      <c r="F639" s="177">
        <f t="shared" ref="F639:F670" si="51">E639*D639</f>
        <v>0</v>
      </c>
    </row>
    <row r="640" spans="1:16" s="86" customFormat="1">
      <c r="A640" s="179"/>
      <c r="C640" s="268"/>
      <c r="D640" s="249"/>
      <c r="E640" s="364"/>
      <c r="F640" s="177">
        <f t="shared" si="51"/>
        <v>0</v>
      </c>
    </row>
    <row r="641" spans="1:16" s="86" customFormat="1" ht="38.25">
      <c r="A641" s="179">
        <v>2</v>
      </c>
      <c r="B641" s="86" t="s">
        <v>198</v>
      </c>
      <c r="C641" s="268" t="s">
        <v>1</v>
      </c>
      <c r="D641" s="249">
        <v>7</v>
      </c>
      <c r="E641" s="364"/>
      <c r="F641" s="177">
        <f t="shared" si="51"/>
        <v>0</v>
      </c>
    </row>
    <row r="642" spans="1:16" s="86" customFormat="1">
      <c r="A642" s="179"/>
      <c r="C642" s="268"/>
      <c r="D642" s="249"/>
      <c r="E642" s="364"/>
      <c r="F642" s="177">
        <f t="shared" si="51"/>
        <v>0</v>
      </c>
    </row>
    <row r="643" spans="1:16" s="86" customFormat="1" ht="51">
      <c r="A643" s="179">
        <v>3</v>
      </c>
      <c r="B643" s="86" t="s">
        <v>199</v>
      </c>
      <c r="C643" s="268" t="s">
        <v>1</v>
      </c>
      <c r="D643" s="249">
        <v>1</v>
      </c>
      <c r="E643" s="364"/>
      <c r="F643" s="177">
        <f t="shared" si="51"/>
        <v>0</v>
      </c>
    </row>
    <row r="644" spans="1:16" s="86" customFormat="1">
      <c r="A644" s="179"/>
      <c r="C644" s="268"/>
      <c r="D644" s="249"/>
      <c r="E644" s="364"/>
      <c r="F644" s="177">
        <f t="shared" si="51"/>
        <v>0</v>
      </c>
    </row>
    <row r="645" spans="1:16" s="86" customFormat="1">
      <c r="A645" s="179">
        <v>4</v>
      </c>
      <c r="B645" s="86" t="s">
        <v>165</v>
      </c>
      <c r="C645" s="268" t="s">
        <v>1</v>
      </c>
      <c r="D645" s="249">
        <v>7</v>
      </c>
      <c r="E645" s="364"/>
      <c r="F645" s="177">
        <f t="shared" si="51"/>
        <v>0</v>
      </c>
    </row>
    <row r="646" spans="1:16" s="108" customFormat="1">
      <c r="A646" s="179"/>
      <c r="B646" s="71"/>
      <c r="C646" s="81"/>
      <c r="D646" s="249"/>
      <c r="E646" s="364"/>
      <c r="F646" s="177">
        <f t="shared" si="51"/>
        <v>0</v>
      </c>
      <c r="G646" s="106"/>
      <c r="H646" s="125"/>
      <c r="I646" s="126"/>
      <c r="J646" s="126"/>
      <c r="K646" s="126"/>
      <c r="L646" s="126"/>
      <c r="M646" s="127"/>
      <c r="N646" s="127"/>
      <c r="O646" s="128"/>
      <c r="P646" s="113"/>
    </row>
    <row r="647" spans="1:16" s="86" customFormat="1">
      <c r="A647" s="179">
        <v>5</v>
      </c>
      <c r="B647" s="86" t="s">
        <v>179</v>
      </c>
      <c r="C647" s="268"/>
      <c r="D647" s="249"/>
      <c r="E647" s="364"/>
      <c r="F647" s="177">
        <f t="shared" si="51"/>
        <v>0</v>
      </c>
    </row>
    <row r="648" spans="1:16" s="86" customFormat="1">
      <c r="A648" s="179"/>
      <c r="B648" s="86" t="s">
        <v>196</v>
      </c>
      <c r="C648" s="268" t="s">
        <v>1</v>
      </c>
      <c r="D648" s="249">
        <v>45</v>
      </c>
      <c r="E648" s="364"/>
      <c r="F648" s="177">
        <f t="shared" si="51"/>
        <v>0</v>
      </c>
    </row>
    <row r="649" spans="1:16" s="86" customFormat="1">
      <c r="A649" s="179"/>
      <c r="B649" s="86" t="s">
        <v>197</v>
      </c>
      <c r="C649" s="268" t="s">
        <v>1</v>
      </c>
      <c r="D649" s="249">
        <v>45</v>
      </c>
      <c r="E649" s="364"/>
      <c r="F649" s="177">
        <f t="shared" si="51"/>
        <v>0</v>
      </c>
    </row>
    <row r="650" spans="1:16" s="131" customFormat="1" ht="25.5">
      <c r="A650" s="179"/>
      <c r="B650" s="289" t="s">
        <v>178</v>
      </c>
      <c r="C650" s="272" t="s">
        <v>1</v>
      </c>
      <c r="D650" s="249">
        <v>2</v>
      </c>
      <c r="E650" s="364"/>
      <c r="F650" s="177">
        <f t="shared" si="51"/>
        <v>0</v>
      </c>
    </row>
    <row r="651" spans="1:16" s="131" customFormat="1">
      <c r="A651" s="179"/>
      <c r="B651" s="381"/>
      <c r="C651" s="272"/>
      <c r="D651" s="249"/>
      <c r="E651" s="364"/>
      <c r="F651" s="177">
        <f t="shared" si="51"/>
        <v>0</v>
      </c>
    </row>
    <row r="652" spans="1:16" s="86" customFormat="1" ht="38.25">
      <c r="A652" s="179">
        <v>6</v>
      </c>
      <c r="B652" s="86" t="s">
        <v>368</v>
      </c>
      <c r="C652" s="268"/>
      <c r="D652" s="249"/>
      <c r="E652" s="364"/>
      <c r="F652" s="177">
        <f t="shared" si="51"/>
        <v>0</v>
      </c>
    </row>
    <row r="653" spans="1:16" s="86" customFormat="1">
      <c r="A653" s="179"/>
      <c r="B653" s="86" t="s">
        <v>369</v>
      </c>
      <c r="C653" s="268" t="s">
        <v>8</v>
      </c>
      <c r="D653" s="249">
        <v>4100</v>
      </c>
      <c r="E653" s="364"/>
      <c r="F653" s="177">
        <f t="shared" si="51"/>
        <v>0</v>
      </c>
    </row>
    <row r="654" spans="1:16" s="86" customFormat="1" ht="25.5">
      <c r="A654" s="179"/>
      <c r="B654" s="86" t="s">
        <v>370</v>
      </c>
      <c r="C654" s="268" t="s">
        <v>8</v>
      </c>
      <c r="D654" s="249">
        <v>35</v>
      </c>
      <c r="E654" s="364"/>
      <c r="F654" s="177">
        <f t="shared" si="51"/>
        <v>0</v>
      </c>
    </row>
    <row r="655" spans="1:16" s="86" customFormat="1">
      <c r="A655" s="179"/>
      <c r="B655" s="86" t="s">
        <v>371</v>
      </c>
      <c r="C655" s="268" t="s">
        <v>8</v>
      </c>
      <c r="D655" s="249">
        <v>235</v>
      </c>
      <c r="E655" s="364"/>
      <c r="F655" s="177">
        <f t="shared" si="51"/>
        <v>0</v>
      </c>
    </row>
    <row r="656" spans="1:16" s="382" customFormat="1" ht="25.5">
      <c r="A656" s="179"/>
      <c r="B656" s="86" t="s">
        <v>372</v>
      </c>
      <c r="C656" s="77" t="s">
        <v>8</v>
      </c>
      <c r="D656" s="251">
        <v>235</v>
      </c>
      <c r="E656" s="364"/>
      <c r="F656" s="177">
        <f t="shared" si="51"/>
        <v>0</v>
      </c>
    </row>
    <row r="657" spans="1:16" s="382" customFormat="1">
      <c r="A657" s="179"/>
      <c r="B657" s="86"/>
      <c r="C657" s="77"/>
      <c r="D657" s="251"/>
      <c r="E657" s="364"/>
      <c r="F657" s="177">
        <f t="shared" si="51"/>
        <v>0</v>
      </c>
    </row>
    <row r="658" spans="1:16" s="86" customFormat="1">
      <c r="A658" s="179">
        <v>7</v>
      </c>
      <c r="B658" s="86" t="s">
        <v>195</v>
      </c>
      <c r="C658" s="268" t="s">
        <v>0</v>
      </c>
      <c r="D658" s="249">
        <v>2</v>
      </c>
      <c r="E658" s="364"/>
      <c r="F658" s="177">
        <f t="shared" si="51"/>
        <v>0</v>
      </c>
    </row>
    <row r="659" spans="1:16" s="108" customFormat="1">
      <c r="A659" s="179"/>
      <c r="B659" s="71"/>
      <c r="C659" s="81"/>
      <c r="D659" s="249"/>
      <c r="E659" s="364"/>
      <c r="F659" s="177">
        <f t="shared" si="51"/>
        <v>0</v>
      </c>
      <c r="G659" s="106"/>
      <c r="H659" s="125"/>
      <c r="I659" s="126"/>
      <c r="J659" s="126"/>
      <c r="K659" s="126"/>
      <c r="L659" s="126"/>
      <c r="M659" s="127"/>
      <c r="N659" s="127"/>
      <c r="O659" s="128"/>
      <c r="P659" s="113"/>
    </row>
    <row r="660" spans="1:16" s="86" customFormat="1">
      <c r="A660" s="179">
        <v>8</v>
      </c>
      <c r="B660" s="86" t="s">
        <v>194</v>
      </c>
      <c r="C660" s="268" t="s">
        <v>1</v>
      </c>
      <c r="D660" s="249">
        <v>4</v>
      </c>
      <c r="E660" s="364"/>
      <c r="F660" s="177">
        <f t="shared" si="51"/>
        <v>0</v>
      </c>
    </row>
    <row r="661" spans="1:16" s="86" customFormat="1">
      <c r="A661" s="179"/>
      <c r="C661" s="268"/>
      <c r="D661" s="249"/>
      <c r="E661" s="364"/>
      <c r="F661" s="177">
        <f t="shared" si="51"/>
        <v>0</v>
      </c>
    </row>
    <row r="662" spans="1:16" s="86" customFormat="1">
      <c r="A662" s="179">
        <v>9</v>
      </c>
      <c r="B662" s="86" t="s">
        <v>193</v>
      </c>
      <c r="C662" s="268" t="s">
        <v>1</v>
      </c>
      <c r="D662" s="249">
        <v>18</v>
      </c>
      <c r="E662" s="364"/>
      <c r="F662" s="177">
        <f t="shared" si="51"/>
        <v>0</v>
      </c>
    </row>
    <row r="663" spans="1:16" s="86" customFormat="1">
      <c r="A663" s="179"/>
      <c r="C663" s="268"/>
      <c r="D663" s="249"/>
      <c r="E663" s="364"/>
      <c r="F663" s="177">
        <f t="shared" si="51"/>
        <v>0</v>
      </c>
    </row>
    <row r="664" spans="1:16" s="69" customFormat="1" ht="25.5">
      <c r="A664" s="179">
        <v>10</v>
      </c>
      <c r="B664" s="71" t="s">
        <v>192</v>
      </c>
      <c r="C664" s="272" t="s">
        <v>1</v>
      </c>
      <c r="D664" s="249">
        <v>6</v>
      </c>
      <c r="E664" s="364"/>
      <c r="F664" s="177">
        <f t="shared" si="51"/>
        <v>0</v>
      </c>
    </row>
    <row r="665" spans="1:16" s="108" customFormat="1">
      <c r="A665" s="179"/>
      <c r="B665" s="71"/>
      <c r="C665" s="81"/>
      <c r="D665" s="249"/>
      <c r="E665" s="364"/>
      <c r="F665" s="177">
        <f t="shared" si="51"/>
        <v>0</v>
      </c>
      <c r="G665" s="106"/>
      <c r="H665" s="125"/>
      <c r="I665" s="126"/>
      <c r="J665" s="126"/>
      <c r="K665" s="126"/>
      <c r="L665" s="126"/>
      <c r="M665" s="127"/>
      <c r="N665" s="127"/>
      <c r="O665" s="128"/>
      <c r="P665" s="113"/>
    </row>
    <row r="666" spans="1:16" s="86" customFormat="1">
      <c r="A666" s="179">
        <v>11</v>
      </c>
      <c r="B666" s="86" t="s">
        <v>191</v>
      </c>
      <c r="C666" s="268" t="s">
        <v>1</v>
      </c>
      <c r="D666" s="249">
        <v>3</v>
      </c>
      <c r="E666" s="364"/>
      <c r="F666" s="177">
        <f t="shared" si="51"/>
        <v>0</v>
      </c>
    </row>
    <row r="667" spans="1:16" s="108" customFormat="1">
      <c r="A667" s="179"/>
      <c r="B667" s="71"/>
      <c r="C667" s="81"/>
      <c r="D667" s="249"/>
      <c r="E667" s="364"/>
      <c r="F667" s="177">
        <f t="shared" si="51"/>
        <v>0</v>
      </c>
      <c r="G667" s="106"/>
      <c r="H667" s="125"/>
      <c r="I667" s="126"/>
      <c r="J667" s="126"/>
      <c r="K667" s="126"/>
      <c r="L667" s="126"/>
      <c r="M667" s="127"/>
      <c r="N667" s="127"/>
      <c r="O667" s="128"/>
      <c r="P667" s="113"/>
    </row>
    <row r="668" spans="1:16" s="365" customFormat="1" ht="63.75">
      <c r="A668" s="179">
        <v>12</v>
      </c>
      <c r="B668" s="71" t="s">
        <v>358</v>
      </c>
      <c r="C668" s="268" t="s">
        <v>0</v>
      </c>
      <c r="D668" s="249">
        <v>4</v>
      </c>
      <c r="E668" s="364"/>
      <c r="F668" s="177">
        <f t="shared" si="51"/>
        <v>0</v>
      </c>
    </row>
    <row r="669" spans="1:16" s="366" customFormat="1">
      <c r="A669" s="179"/>
      <c r="B669" s="279"/>
      <c r="C669" s="268"/>
      <c r="D669" s="249"/>
      <c r="E669" s="364"/>
      <c r="F669" s="177">
        <f t="shared" si="51"/>
        <v>0</v>
      </c>
    </row>
    <row r="670" spans="1:16" s="365" customFormat="1" ht="63.75">
      <c r="A670" s="179">
        <v>13</v>
      </c>
      <c r="B670" s="71" t="s">
        <v>362</v>
      </c>
      <c r="C670" s="268" t="s">
        <v>0</v>
      </c>
      <c r="D670" s="249">
        <v>4</v>
      </c>
      <c r="E670" s="364"/>
      <c r="F670" s="177">
        <f t="shared" si="51"/>
        <v>0</v>
      </c>
    </row>
    <row r="671" spans="1:16" s="365" customFormat="1" ht="15.75">
      <c r="A671" s="179"/>
      <c r="B671" s="71"/>
      <c r="C671" s="268"/>
      <c r="D671" s="249"/>
      <c r="E671" s="364"/>
      <c r="F671" s="177"/>
    </row>
    <row r="672" spans="1:16" s="365" customFormat="1" ht="96" customHeight="1">
      <c r="A672" s="179">
        <v>14</v>
      </c>
      <c r="B672" s="71" t="s">
        <v>375</v>
      </c>
      <c r="C672" s="268" t="s">
        <v>1</v>
      </c>
      <c r="D672" s="249">
        <v>2</v>
      </c>
      <c r="E672" s="364"/>
      <c r="F672" s="177">
        <f t="shared" ref="F672" si="52">E672*D672</f>
        <v>0</v>
      </c>
    </row>
    <row r="673" spans="1:8" s="365" customFormat="1" ht="15.75">
      <c r="A673" s="179"/>
      <c r="B673" s="367" t="s">
        <v>376</v>
      </c>
      <c r="C673" s="268" t="s">
        <v>1</v>
      </c>
      <c r="D673" s="249">
        <v>2</v>
      </c>
      <c r="E673" s="364"/>
      <c r="F673" s="177">
        <f t="shared" ref="F673:F674" si="53">E673*D673</f>
        <v>0</v>
      </c>
    </row>
    <row r="674" spans="1:8" s="365" customFormat="1" ht="15.75">
      <c r="A674" s="179"/>
      <c r="B674" s="367" t="s">
        <v>377</v>
      </c>
      <c r="C674" s="268" t="s">
        <v>1</v>
      </c>
      <c r="D674" s="249">
        <v>2</v>
      </c>
      <c r="E674" s="364"/>
      <c r="F674" s="177">
        <f t="shared" si="53"/>
        <v>0</v>
      </c>
    </row>
    <row r="675" spans="1:8" s="365" customFormat="1" ht="15.75">
      <c r="A675" s="179"/>
      <c r="B675" s="71"/>
      <c r="C675" s="268"/>
      <c r="D675" s="249"/>
      <c r="E675" s="364"/>
      <c r="F675" s="177"/>
    </row>
    <row r="676" spans="1:8" s="137" customFormat="1">
      <c r="A676" s="162">
        <v>15</v>
      </c>
      <c r="B676" s="165" t="s">
        <v>361</v>
      </c>
      <c r="C676" s="192" t="s">
        <v>0</v>
      </c>
      <c r="D676" s="259">
        <v>1</v>
      </c>
      <c r="E676" s="199"/>
      <c r="F676" s="177">
        <f>E676*D676</f>
        <v>0</v>
      </c>
      <c r="G676" s="164"/>
      <c r="H676" s="164"/>
    </row>
    <row r="677" spans="1:8" s="137" customFormat="1">
      <c r="A677" s="162"/>
      <c r="B677" s="166"/>
      <c r="C677" s="192"/>
      <c r="D677" s="259"/>
      <c r="E677" s="199"/>
      <c r="F677" s="177"/>
      <c r="G677" s="164"/>
      <c r="H677" s="164"/>
    </row>
    <row r="678" spans="1:8" s="137" customFormat="1">
      <c r="A678" s="162">
        <v>16</v>
      </c>
      <c r="B678" s="165" t="s">
        <v>190</v>
      </c>
      <c r="C678" s="192" t="s">
        <v>0</v>
      </c>
      <c r="D678" s="383">
        <v>196</v>
      </c>
      <c r="E678" s="199"/>
      <c r="F678" s="177">
        <f>E678*D678</f>
        <v>0</v>
      </c>
      <c r="G678" s="164"/>
      <c r="H678" s="164"/>
    </row>
    <row r="679" spans="1:8" s="137" customFormat="1">
      <c r="A679" s="162"/>
      <c r="B679" s="165"/>
      <c r="C679" s="192"/>
      <c r="D679" s="259"/>
      <c r="E679" s="199"/>
      <c r="F679" s="177"/>
      <c r="G679" s="164"/>
      <c r="H679" s="164"/>
    </row>
    <row r="680" spans="1:8" s="137" customFormat="1">
      <c r="A680" s="167">
        <v>17</v>
      </c>
      <c r="B680" s="168" t="s">
        <v>189</v>
      </c>
      <c r="C680" s="193" t="s">
        <v>1</v>
      </c>
      <c r="D680" s="260">
        <v>6</v>
      </c>
      <c r="E680" s="200"/>
      <c r="F680" s="177">
        <f>E680*D680</f>
        <v>0</v>
      </c>
      <c r="G680" s="164"/>
      <c r="H680" s="164"/>
    </row>
    <row r="681" spans="1:8" s="137" customFormat="1">
      <c r="A681" s="167"/>
      <c r="B681" s="169"/>
      <c r="C681" s="193"/>
      <c r="D681" s="260"/>
      <c r="E681" s="200"/>
      <c r="F681" s="177"/>
      <c r="G681" s="164"/>
      <c r="H681" s="164"/>
    </row>
    <row r="682" spans="1:8" s="137" customFormat="1">
      <c r="A682" s="167">
        <v>18</v>
      </c>
      <c r="B682" s="170" t="s">
        <v>188</v>
      </c>
      <c r="C682" s="194" t="s">
        <v>1</v>
      </c>
      <c r="D682" s="261">
        <v>52</v>
      </c>
      <c r="E682" s="200"/>
      <c r="F682" s="177">
        <f>E682*D682</f>
        <v>0</v>
      </c>
      <c r="G682" s="164"/>
      <c r="H682" s="164"/>
    </row>
    <row r="683" spans="1:8" s="137" customFormat="1">
      <c r="A683" s="167"/>
      <c r="B683" s="169"/>
      <c r="C683" s="193"/>
      <c r="D683" s="260"/>
      <c r="E683" s="200"/>
      <c r="F683" s="177"/>
      <c r="G683" s="164"/>
      <c r="H683" s="164"/>
    </row>
    <row r="684" spans="1:8" s="137" customFormat="1">
      <c r="A684" s="171">
        <v>19</v>
      </c>
      <c r="B684" s="172" t="s">
        <v>367</v>
      </c>
      <c r="C684" s="195"/>
      <c r="D684" s="262"/>
      <c r="E684" s="201"/>
      <c r="F684" s="177"/>
      <c r="G684" s="164"/>
      <c r="H684" s="164"/>
    </row>
    <row r="685" spans="1:8" s="137" customFormat="1">
      <c r="A685" s="171"/>
      <c r="B685" s="173" t="s">
        <v>187</v>
      </c>
      <c r="C685" s="196" t="s">
        <v>1</v>
      </c>
      <c r="D685" s="172">
        <v>4</v>
      </c>
      <c r="E685" s="201"/>
      <c r="F685" s="177">
        <f t="shared" ref="F685:F690" si="54">E685*D685</f>
        <v>0</v>
      </c>
      <c r="G685" s="164"/>
      <c r="H685" s="164"/>
    </row>
    <row r="686" spans="1:8" s="137" customFormat="1">
      <c r="A686" s="171"/>
      <c r="B686" s="173" t="s">
        <v>186</v>
      </c>
      <c r="C686" s="196" t="s">
        <v>0</v>
      </c>
      <c r="D686" s="172">
        <v>1</v>
      </c>
      <c r="E686" s="201"/>
      <c r="F686" s="177">
        <f t="shared" si="54"/>
        <v>0</v>
      </c>
      <c r="G686" s="164"/>
      <c r="H686" s="164"/>
    </row>
    <row r="687" spans="1:8" s="137" customFormat="1" ht="25.5">
      <c r="A687" s="171"/>
      <c r="B687" s="173" t="s">
        <v>185</v>
      </c>
      <c r="C687" s="196" t="s">
        <v>1</v>
      </c>
      <c r="D687" s="172">
        <v>1</v>
      </c>
      <c r="E687" s="201"/>
      <c r="F687" s="177">
        <f t="shared" si="54"/>
        <v>0</v>
      </c>
      <c r="G687" s="164"/>
      <c r="H687" s="164"/>
    </row>
    <row r="688" spans="1:8" s="137" customFormat="1">
      <c r="A688" s="171"/>
      <c r="B688" s="174" t="s">
        <v>184</v>
      </c>
      <c r="C688" s="196" t="s">
        <v>1</v>
      </c>
      <c r="D688" s="172">
        <v>4</v>
      </c>
      <c r="E688" s="201"/>
      <c r="F688" s="177">
        <f t="shared" si="54"/>
        <v>0</v>
      </c>
      <c r="G688" s="164"/>
      <c r="H688" s="164"/>
    </row>
    <row r="689" spans="1:16" s="137" customFormat="1">
      <c r="A689" s="171"/>
      <c r="B689" s="173" t="s">
        <v>183</v>
      </c>
      <c r="C689" s="196" t="s">
        <v>1</v>
      </c>
      <c r="D689" s="172">
        <v>1</v>
      </c>
      <c r="E689" s="201"/>
      <c r="F689" s="177">
        <f t="shared" si="54"/>
        <v>0</v>
      </c>
      <c r="G689" s="164"/>
      <c r="H689" s="164"/>
    </row>
    <row r="690" spans="1:16" s="137" customFormat="1">
      <c r="A690" s="171"/>
      <c r="B690" s="174" t="s">
        <v>182</v>
      </c>
      <c r="C690" s="196" t="s">
        <v>1</v>
      </c>
      <c r="D690" s="172">
        <v>1</v>
      </c>
      <c r="E690" s="201"/>
      <c r="F690" s="177">
        <f t="shared" si="54"/>
        <v>0</v>
      </c>
      <c r="G690" s="164"/>
      <c r="H690" s="164"/>
    </row>
    <row r="691" spans="1:16" s="137" customFormat="1">
      <c r="A691" s="162"/>
      <c r="B691" s="165"/>
      <c r="C691" s="192"/>
      <c r="D691" s="259"/>
      <c r="E691" s="199"/>
      <c r="F691" s="177"/>
      <c r="G691" s="164"/>
      <c r="H691" s="164"/>
    </row>
    <row r="692" spans="1:16" s="137" customFormat="1">
      <c r="A692" s="162">
        <v>20</v>
      </c>
      <c r="B692" s="165" t="s">
        <v>180</v>
      </c>
      <c r="C692" s="192" t="s">
        <v>0</v>
      </c>
      <c r="D692" s="259">
        <v>1</v>
      </c>
      <c r="E692" s="199"/>
      <c r="F692" s="177">
        <f>E692*D692</f>
        <v>0</v>
      </c>
      <c r="G692" s="164"/>
      <c r="H692" s="164"/>
    </row>
    <row r="693" spans="1:16" s="159" customFormat="1" ht="15">
      <c r="A693" s="179"/>
      <c r="B693" s="82"/>
      <c r="C693" s="80"/>
      <c r="D693" s="247"/>
      <c r="E693" s="226"/>
      <c r="F693" s="177"/>
    </row>
    <row r="694" spans="1:16" s="108" customFormat="1" ht="38.25">
      <c r="A694" s="179">
        <v>21</v>
      </c>
      <c r="B694" s="71" t="s">
        <v>181</v>
      </c>
      <c r="C694" s="81" t="s">
        <v>0</v>
      </c>
      <c r="D694" s="249">
        <v>1</v>
      </c>
      <c r="E694" s="177"/>
      <c r="F694" s="177">
        <f t="shared" ref="F694" si="55">D694*E694</f>
        <v>0</v>
      </c>
      <c r="G694" s="106"/>
      <c r="H694" s="109"/>
      <c r="I694" s="110"/>
      <c r="J694" s="110"/>
      <c r="K694" s="110"/>
      <c r="L694" s="110"/>
      <c r="M694" s="111"/>
      <c r="N694" s="111"/>
      <c r="O694" s="112"/>
      <c r="P694" s="113"/>
    </row>
    <row r="695" spans="1:16" s="108" customFormat="1">
      <c r="A695" s="179"/>
      <c r="B695" s="71"/>
      <c r="C695" s="81"/>
      <c r="D695" s="249"/>
      <c r="E695" s="177"/>
      <c r="F695" s="177"/>
      <c r="G695" s="106"/>
      <c r="H695" s="109"/>
      <c r="I695" s="110"/>
      <c r="J695" s="110"/>
      <c r="K695" s="110"/>
      <c r="L695" s="110"/>
      <c r="M695" s="111"/>
      <c r="N695" s="111"/>
      <c r="O695" s="112"/>
      <c r="P695" s="113"/>
    </row>
    <row r="696" spans="1:16" s="108" customFormat="1" ht="13.5" thickBot="1">
      <c r="A696" s="180">
        <v>22</v>
      </c>
      <c r="B696" s="129" t="s">
        <v>139</v>
      </c>
      <c r="C696" s="130" t="s">
        <v>0</v>
      </c>
      <c r="D696" s="181"/>
      <c r="E696" s="181">
        <v>0.03</v>
      </c>
      <c r="F696" s="177">
        <f>SUM(F639:F694)*0.03</f>
        <v>0</v>
      </c>
      <c r="G696" s="106"/>
      <c r="H696" s="109"/>
      <c r="I696" s="110"/>
      <c r="J696" s="110"/>
      <c r="K696" s="110"/>
      <c r="L696" s="110"/>
      <c r="M696" s="111"/>
      <c r="N696" s="111"/>
      <c r="O696" s="112"/>
      <c r="P696" s="113"/>
    </row>
    <row r="697" spans="1:16" s="108" customFormat="1">
      <c r="A697" s="236" t="s">
        <v>16</v>
      </c>
      <c r="B697" s="182" t="s">
        <v>26</v>
      </c>
      <c r="C697" s="183"/>
      <c r="D697" s="252"/>
      <c r="E697" s="184"/>
      <c r="F697" s="229">
        <f>SUM(F639:F696)</f>
        <v>0</v>
      </c>
      <c r="G697" s="106"/>
      <c r="H697" s="125"/>
      <c r="I697" s="126"/>
      <c r="J697" s="126"/>
      <c r="K697" s="126"/>
      <c r="L697" s="126"/>
      <c r="M697" s="127"/>
      <c r="N697" s="127"/>
      <c r="O697" s="128"/>
      <c r="P697" s="113"/>
    </row>
    <row r="698" spans="1:16" s="108" customFormat="1">
      <c r="A698" s="238"/>
      <c r="B698" s="204"/>
      <c r="C698" s="205"/>
      <c r="D698" s="257"/>
      <c r="E698" s="206"/>
      <c r="F698" s="177"/>
      <c r="G698" s="106"/>
      <c r="H698" s="106"/>
      <c r="I698" s="69"/>
      <c r="J698" s="69"/>
      <c r="K698" s="69"/>
      <c r="L698" s="69"/>
      <c r="M698" s="107"/>
      <c r="N698" s="107"/>
      <c r="O698" s="69"/>
      <c r="P698" s="69"/>
    </row>
    <row r="699" spans="1:16" s="108" customFormat="1">
      <c r="A699" s="237" t="s">
        <v>15</v>
      </c>
      <c r="B699" s="60" t="s">
        <v>161</v>
      </c>
      <c r="C699" s="77"/>
      <c r="D699" s="251"/>
      <c r="E699" s="226"/>
      <c r="F699" s="177"/>
      <c r="G699" s="106"/>
      <c r="H699" s="106"/>
      <c r="I699" s="69"/>
      <c r="J699" s="69"/>
      <c r="K699" s="69"/>
      <c r="L699" s="69"/>
      <c r="M699" s="107"/>
      <c r="N699" s="107"/>
      <c r="O699" s="69"/>
      <c r="P699" s="69"/>
    </row>
    <row r="700" spans="1:16" s="108" customFormat="1">
      <c r="A700" s="238"/>
      <c r="B700" s="204"/>
      <c r="C700" s="205"/>
      <c r="D700" s="257"/>
      <c r="E700" s="206"/>
      <c r="F700" s="177"/>
      <c r="G700" s="106"/>
      <c r="H700" s="106"/>
      <c r="I700" s="69"/>
      <c r="J700" s="69"/>
      <c r="K700" s="69"/>
      <c r="L700" s="69"/>
      <c r="M700" s="107"/>
      <c r="N700" s="107"/>
      <c r="O700" s="69"/>
      <c r="P700" s="69"/>
    </row>
    <row r="701" spans="1:16" s="86" customFormat="1" ht="27.75" customHeight="1">
      <c r="A701" s="271"/>
      <c r="B701" s="86" t="s">
        <v>176</v>
      </c>
      <c r="C701" s="268"/>
      <c r="D701" s="249"/>
      <c r="E701" s="273"/>
      <c r="F701" s="177"/>
    </row>
    <row r="702" spans="1:16" s="108" customFormat="1">
      <c r="A702" s="240"/>
      <c r="B702" s="135"/>
      <c r="C702" s="136"/>
      <c r="D702" s="263"/>
      <c r="E702" s="178"/>
      <c r="F702" s="177"/>
      <c r="G702" s="106"/>
      <c r="H702" s="106"/>
      <c r="I702" s="69"/>
      <c r="J702" s="69"/>
      <c r="K702" s="69"/>
      <c r="L702" s="69"/>
      <c r="M702" s="107"/>
      <c r="N702" s="107"/>
      <c r="O702" s="69"/>
      <c r="P702" s="69"/>
    </row>
    <row r="703" spans="1:16" s="131" customFormat="1">
      <c r="A703" s="179">
        <v>1</v>
      </c>
      <c r="B703" s="289" t="s">
        <v>230</v>
      </c>
      <c r="C703" s="268" t="s">
        <v>1</v>
      </c>
      <c r="D703" s="249">
        <v>16</v>
      </c>
      <c r="E703" s="177"/>
      <c r="F703" s="177">
        <f>D703*E703</f>
        <v>0</v>
      </c>
    </row>
    <row r="704" spans="1:16" s="131" customFormat="1">
      <c r="A704" s="179"/>
      <c r="B704" s="289"/>
      <c r="C704" s="268"/>
      <c r="D704" s="249"/>
      <c r="E704" s="177"/>
      <c r="F704" s="177"/>
    </row>
    <row r="705" spans="1:16" s="131" customFormat="1">
      <c r="A705" s="179">
        <v>2</v>
      </c>
      <c r="B705" s="86" t="s">
        <v>231</v>
      </c>
      <c r="C705" s="268" t="s">
        <v>1</v>
      </c>
      <c r="D705" s="249">
        <v>5</v>
      </c>
      <c r="E705" s="177"/>
      <c r="F705" s="177">
        <f t="shared" ref="F705:F715" si="56">D705*E705</f>
        <v>0</v>
      </c>
    </row>
    <row r="706" spans="1:16" s="131" customFormat="1">
      <c r="A706" s="179"/>
      <c r="B706" s="289"/>
      <c r="C706" s="268"/>
      <c r="D706" s="249"/>
      <c r="E706" s="177"/>
      <c r="F706" s="177">
        <f t="shared" si="56"/>
        <v>0</v>
      </c>
    </row>
    <row r="707" spans="1:16" s="131" customFormat="1" ht="25.5">
      <c r="A707" s="179">
        <v>3</v>
      </c>
      <c r="B707" s="289" t="s">
        <v>232</v>
      </c>
      <c r="C707" s="268" t="s">
        <v>8</v>
      </c>
      <c r="D707" s="249">
        <v>420</v>
      </c>
      <c r="E707" s="177"/>
      <c r="F707" s="177">
        <f>D707*E707</f>
        <v>0</v>
      </c>
    </row>
    <row r="708" spans="1:16" s="131" customFormat="1">
      <c r="A708" s="179"/>
      <c r="B708" s="289"/>
      <c r="C708" s="268"/>
      <c r="E708" s="177"/>
    </row>
    <row r="709" spans="1:16" s="131" customFormat="1">
      <c r="A709" s="179">
        <v>4</v>
      </c>
      <c r="B709" s="289" t="s">
        <v>175</v>
      </c>
      <c r="C709" s="268" t="s">
        <v>8</v>
      </c>
      <c r="D709" s="131">
        <v>125</v>
      </c>
      <c r="E709" s="177"/>
      <c r="F709" s="177">
        <f>D709*E709</f>
        <v>0</v>
      </c>
    </row>
    <row r="710" spans="1:16" s="131" customFormat="1">
      <c r="A710" s="179"/>
      <c r="B710" s="289"/>
      <c r="C710" s="268"/>
      <c r="E710" s="177"/>
    </row>
    <row r="711" spans="1:16" s="131" customFormat="1">
      <c r="A711" s="179">
        <v>5</v>
      </c>
      <c r="B711" s="289" t="s">
        <v>233</v>
      </c>
      <c r="C711" s="268" t="s">
        <v>0</v>
      </c>
      <c r="D711" s="249">
        <v>15</v>
      </c>
      <c r="E711" s="177"/>
      <c r="F711" s="177">
        <f t="shared" si="56"/>
        <v>0</v>
      </c>
    </row>
    <row r="712" spans="1:16" s="131" customFormat="1">
      <c r="A712" s="179"/>
      <c r="B712" s="289"/>
      <c r="C712" s="268"/>
      <c r="D712" s="249"/>
      <c r="E712" s="177"/>
      <c r="F712" s="177">
        <f t="shared" si="56"/>
        <v>0</v>
      </c>
    </row>
    <row r="713" spans="1:16" s="131" customFormat="1" ht="25.5">
      <c r="A713" s="179">
        <v>6</v>
      </c>
      <c r="B713" s="86" t="s">
        <v>234</v>
      </c>
      <c r="C713" s="268" t="s">
        <v>0</v>
      </c>
      <c r="D713" s="249">
        <v>1</v>
      </c>
      <c r="E713" s="177"/>
      <c r="F713" s="177">
        <f t="shared" si="56"/>
        <v>0</v>
      </c>
    </row>
    <row r="714" spans="1:16" s="131" customFormat="1">
      <c r="A714" s="179"/>
      <c r="B714" s="289"/>
      <c r="C714" s="268"/>
      <c r="D714" s="249"/>
      <c r="E714" s="177"/>
      <c r="F714" s="177">
        <f t="shared" si="56"/>
        <v>0</v>
      </c>
    </row>
    <row r="715" spans="1:16" s="131" customFormat="1" ht="25.5">
      <c r="A715" s="179">
        <v>7</v>
      </c>
      <c r="B715" s="86" t="s">
        <v>235</v>
      </c>
      <c r="C715" s="268" t="s">
        <v>0</v>
      </c>
      <c r="D715" s="249">
        <v>1</v>
      </c>
      <c r="E715" s="177"/>
      <c r="F715" s="177">
        <f t="shared" si="56"/>
        <v>0</v>
      </c>
    </row>
    <row r="717" spans="1:16" s="108" customFormat="1" ht="13.5" thickBot="1">
      <c r="A717" s="180">
        <v>8</v>
      </c>
      <c r="B717" s="129" t="s">
        <v>27</v>
      </c>
      <c r="C717" s="130" t="s">
        <v>0</v>
      </c>
      <c r="D717" s="181"/>
      <c r="E717" s="181">
        <v>0.03</v>
      </c>
      <c r="F717" s="177">
        <f>SUM(F703:F715)*0.03</f>
        <v>0</v>
      </c>
      <c r="G717" s="106"/>
      <c r="H717" s="109"/>
      <c r="I717" s="110"/>
      <c r="J717" s="110"/>
      <c r="K717" s="110"/>
      <c r="L717" s="110"/>
      <c r="M717" s="111"/>
      <c r="N717" s="111"/>
      <c r="O717" s="112"/>
      <c r="P717" s="113"/>
    </row>
    <row r="718" spans="1:16" s="108" customFormat="1">
      <c r="A718" s="236" t="s">
        <v>15</v>
      </c>
      <c r="B718" s="182" t="s">
        <v>26</v>
      </c>
      <c r="C718" s="183"/>
      <c r="D718" s="252"/>
      <c r="E718" s="184"/>
      <c r="F718" s="229">
        <f>SUM(F703:F717)</f>
        <v>0</v>
      </c>
      <c r="G718" s="106"/>
      <c r="H718" s="125"/>
      <c r="I718" s="126"/>
      <c r="J718" s="126"/>
      <c r="K718" s="126"/>
      <c r="L718" s="126"/>
      <c r="M718" s="127"/>
      <c r="N718" s="127"/>
      <c r="O718" s="128"/>
      <c r="P718" s="113"/>
    </row>
    <row r="719" spans="1:16" s="108" customFormat="1">
      <c r="A719" s="238"/>
      <c r="B719" s="204"/>
      <c r="C719" s="205"/>
      <c r="D719" s="257"/>
      <c r="E719" s="206"/>
      <c r="F719" s="177"/>
      <c r="G719" s="106"/>
      <c r="H719" s="106"/>
      <c r="I719" s="69"/>
      <c r="J719" s="69"/>
      <c r="K719" s="69"/>
      <c r="L719" s="69"/>
      <c r="M719" s="107"/>
      <c r="N719" s="107"/>
      <c r="O719" s="69"/>
      <c r="P719" s="69"/>
    </row>
    <row r="720" spans="1:16" s="108" customFormat="1">
      <c r="A720" s="237" t="s">
        <v>48</v>
      </c>
      <c r="B720" s="60" t="s">
        <v>85</v>
      </c>
      <c r="C720" s="77"/>
      <c r="D720" s="251"/>
      <c r="E720" s="226"/>
      <c r="F720" s="177"/>
      <c r="G720" s="106"/>
      <c r="H720" s="106"/>
      <c r="I720" s="69"/>
      <c r="J720" s="69"/>
      <c r="K720" s="69"/>
      <c r="L720" s="69"/>
      <c r="M720" s="107"/>
      <c r="N720" s="107"/>
      <c r="O720" s="69"/>
      <c r="P720" s="69"/>
    </row>
    <row r="721" spans="1:16" s="108" customFormat="1">
      <c r="A721" s="237"/>
      <c r="B721" s="60"/>
      <c r="C721" s="77"/>
      <c r="D721" s="251"/>
      <c r="E721" s="226"/>
      <c r="F721" s="177"/>
      <c r="G721" s="106"/>
      <c r="H721" s="106"/>
      <c r="I721" s="69"/>
      <c r="J721" s="69"/>
      <c r="K721" s="69"/>
      <c r="L721" s="69"/>
      <c r="M721" s="107"/>
      <c r="N721" s="107"/>
      <c r="O721" s="69"/>
      <c r="P721" s="69"/>
    </row>
    <row r="722" spans="1:16" s="108" customFormat="1">
      <c r="A722" s="237"/>
      <c r="B722" s="60" t="s">
        <v>378</v>
      </c>
      <c r="C722" s="77"/>
      <c r="D722" s="251"/>
      <c r="E722" s="226"/>
      <c r="F722" s="177"/>
      <c r="G722" s="106"/>
      <c r="H722" s="106"/>
      <c r="I722" s="69"/>
      <c r="J722" s="69"/>
      <c r="K722" s="69"/>
      <c r="L722" s="69"/>
      <c r="M722" s="107"/>
      <c r="N722" s="107"/>
      <c r="O722" s="69"/>
      <c r="P722" s="69"/>
    </row>
    <row r="723" spans="1:16" s="108" customFormat="1">
      <c r="A723" s="237"/>
      <c r="B723" s="60"/>
      <c r="C723" s="77"/>
      <c r="D723" s="251"/>
      <c r="E723" s="226"/>
      <c r="F723" s="177"/>
      <c r="G723" s="106"/>
      <c r="H723" s="106"/>
      <c r="I723" s="69"/>
      <c r="J723" s="69"/>
      <c r="K723" s="69"/>
      <c r="L723" s="69"/>
      <c r="M723" s="107"/>
      <c r="N723" s="107"/>
      <c r="O723" s="69"/>
      <c r="P723" s="69"/>
    </row>
    <row r="724" spans="1:16" s="131" customFormat="1" ht="84.75">
      <c r="A724" s="179">
        <v>1</v>
      </c>
      <c r="B724" s="86" t="s">
        <v>412</v>
      </c>
      <c r="C724" s="268" t="s">
        <v>1</v>
      </c>
      <c r="D724" s="249">
        <v>2</v>
      </c>
      <c r="E724" s="177"/>
      <c r="F724" s="177">
        <f>D724*E724</f>
        <v>0</v>
      </c>
    </row>
    <row r="725" spans="1:16" s="131" customFormat="1">
      <c r="A725" s="179"/>
      <c r="B725" s="86"/>
      <c r="C725" s="268"/>
      <c r="D725" s="249"/>
      <c r="E725" s="177"/>
      <c r="F725" s="177">
        <f t="shared" ref="F725:F786" si="57">D725*E725</f>
        <v>0</v>
      </c>
    </row>
    <row r="726" spans="1:16" s="131" customFormat="1" ht="38.25">
      <c r="A726" s="179">
        <v>2</v>
      </c>
      <c r="B726" s="86" t="s">
        <v>415</v>
      </c>
      <c r="C726" s="268" t="s">
        <v>0</v>
      </c>
      <c r="D726" s="249">
        <v>1</v>
      </c>
      <c r="E726" s="177"/>
      <c r="F726" s="177">
        <f t="shared" si="57"/>
        <v>0</v>
      </c>
    </row>
    <row r="727" spans="1:16" s="131" customFormat="1">
      <c r="A727" s="179"/>
      <c r="B727" s="86"/>
      <c r="C727" s="268"/>
      <c r="D727" s="249"/>
      <c r="E727" s="177"/>
      <c r="F727" s="177">
        <f t="shared" si="57"/>
        <v>0</v>
      </c>
    </row>
    <row r="728" spans="1:16" s="131" customFormat="1">
      <c r="A728" s="179">
        <v>3</v>
      </c>
      <c r="B728" s="86" t="s">
        <v>414</v>
      </c>
      <c r="C728" s="268" t="s">
        <v>1</v>
      </c>
      <c r="D728" s="249">
        <v>2</v>
      </c>
      <c r="E728" s="177"/>
      <c r="F728" s="177">
        <f t="shared" si="57"/>
        <v>0</v>
      </c>
    </row>
    <row r="729" spans="1:16" s="131" customFormat="1">
      <c r="A729" s="179"/>
      <c r="B729" s="86"/>
      <c r="C729" s="268"/>
      <c r="D729" s="249"/>
      <c r="E729" s="177"/>
      <c r="F729" s="177">
        <f t="shared" si="57"/>
        <v>0</v>
      </c>
    </row>
    <row r="730" spans="1:16" s="131" customFormat="1" ht="63.75">
      <c r="A730" s="179">
        <v>4</v>
      </c>
      <c r="B730" s="86" t="s">
        <v>416</v>
      </c>
      <c r="C730" s="268" t="s">
        <v>1</v>
      </c>
      <c r="D730" s="249">
        <v>6</v>
      </c>
      <c r="E730" s="177"/>
      <c r="F730" s="177">
        <f t="shared" si="57"/>
        <v>0</v>
      </c>
    </row>
    <row r="731" spans="1:16" s="131" customFormat="1">
      <c r="A731" s="179"/>
      <c r="B731" s="86"/>
      <c r="C731" s="268"/>
      <c r="D731" s="249"/>
      <c r="E731" s="177"/>
      <c r="F731" s="177">
        <f t="shared" si="57"/>
        <v>0</v>
      </c>
    </row>
    <row r="732" spans="1:16" s="131" customFormat="1" ht="63.75">
      <c r="A732" s="179">
        <v>5</v>
      </c>
      <c r="B732" s="86" t="s">
        <v>417</v>
      </c>
      <c r="C732" s="268" t="s">
        <v>1</v>
      </c>
      <c r="D732" s="249">
        <v>2</v>
      </c>
      <c r="E732" s="177"/>
      <c r="F732" s="177">
        <f t="shared" si="57"/>
        <v>0</v>
      </c>
    </row>
    <row r="733" spans="1:16" s="131" customFormat="1">
      <c r="A733" s="179"/>
      <c r="B733" s="86"/>
      <c r="C733" s="268"/>
      <c r="D733" s="249"/>
      <c r="E733" s="177"/>
      <c r="F733" s="177">
        <f t="shared" si="57"/>
        <v>0</v>
      </c>
    </row>
    <row r="734" spans="1:16" s="131" customFormat="1" ht="25.5">
      <c r="A734" s="179">
        <v>6</v>
      </c>
      <c r="B734" s="86" t="s">
        <v>385</v>
      </c>
      <c r="C734" s="268" t="s">
        <v>1</v>
      </c>
      <c r="D734" s="249">
        <v>5</v>
      </c>
      <c r="E734" s="177"/>
      <c r="F734" s="177">
        <f t="shared" si="57"/>
        <v>0</v>
      </c>
    </row>
    <row r="735" spans="1:16" s="131" customFormat="1">
      <c r="A735" s="179"/>
      <c r="B735" s="86"/>
      <c r="C735" s="268"/>
      <c r="D735" s="249"/>
      <c r="E735" s="177"/>
      <c r="F735" s="177">
        <f t="shared" si="57"/>
        <v>0</v>
      </c>
    </row>
    <row r="736" spans="1:16" s="131" customFormat="1" ht="25.5">
      <c r="A736" s="179">
        <v>7</v>
      </c>
      <c r="B736" s="86" t="s">
        <v>418</v>
      </c>
      <c r="C736" s="268" t="s">
        <v>1</v>
      </c>
      <c r="D736" s="249">
        <f>SUM(D734:D734)</f>
        <v>5</v>
      </c>
      <c r="E736" s="177"/>
      <c r="F736" s="177">
        <f t="shared" si="57"/>
        <v>0</v>
      </c>
    </row>
    <row r="737" spans="1:6" s="131" customFormat="1">
      <c r="A737" s="179"/>
      <c r="B737" s="86"/>
      <c r="C737" s="268"/>
      <c r="D737" s="249"/>
      <c r="E737" s="177"/>
      <c r="F737" s="177">
        <f t="shared" si="57"/>
        <v>0</v>
      </c>
    </row>
    <row r="738" spans="1:6" s="131" customFormat="1">
      <c r="A738" s="179">
        <v>8</v>
      </c>
      <c r="B738" s="86" t="s">
        <v>419</v>
      </c>
      <c r="C738" s="268" t="s">
        <v>1</v>
      </c>
      <c r="D738" s="249">
        <v>81</v>
      </c>
      <c r="E738" s="177"/>
      <c r="F738" s="177">
        <f t="shared" si="57"/>
        <v>0</v>
      </c>
    </row>
    <row r="739" spans="1:6" s="131" customFormat="1">
      <c r="A739" s="179"/>
      <c r="B739" s="86"/>
      <c r="C739" s="268"/>
      <c r="D739" s="249"/>
      <c r="E739" s="177"/>
      <c r="F739" s="177">
        <f t="shared" si="57"/>
        <v>0</v>
      </c>
    </row>
    <row r="740" spans="1:6" s="131" customFormat="1" ht="25.5">
      <c r="A740" s="179">
        <v>9</v>
      </c>
      <c r="B740" s="86" t="s">
        <v>420</v>
      </c>
      <c r="C740" s="268" t="s">
        <v>1</v>
      </c>
      <c r="D740" s="249">
        <v>7</v>
      </c>
      <c r="E740" s="177"/>
      <c r="F740" s="177">
        <f t="shared" si="57"/>
        <v>0</v>
      </c>
    </row>
    <row r="741" spans="1:6" s="131" customFormat="1">
      <c r="A741" s="179"/>
      <c r="B741" s="86"/>
      <c r="C741" s="268"/>
      <c r="D741" s="249"/>
      <c r="E741" s="177"/>
      <c r="F741" s="177">
        <f t="shared" si="57"/>
        <v>0</v>
      </c>
    </row>
    <row r="742" spans="1:6" s="131" customFormat="1" ht="42" customHeight="1">
      <c r="A742" s="179">
        <v>10</v>
      </c>
      <c r="B742" s="86" t="s">
        <v>421</v>
      </c>
      <c r="C742" s="268" t="s">
        <v>1</v>
      </c>
      <c r="D742" s="249">
        <v>1</v>
      </c>
      <c r="E742" s="177"/>
      <c r="F742" s="177">
        <f t="shared" si="57"/>
        <v>0</v>
      </c>
    </row>
    <row r="743" spans="1:6" s="131" customFormat="1">
      <c r="A743" s="179"/>
      <c r="B743" s="86"/>
      <c r="C743" s="268"/>
      <c r="D743" s="249"/>
      <c r="E743" s="177"/>
      <c r="F743" s="177">
        <f t="shared" si="57"/>
        <v>0</v>
      </c>
    </row>
    <row r="744" spans="1:6" s="131" customFormat="1">
      <c r="A744" s="179">
        <v>11</v>
      </c>
      <c r="B744" s="86" t="s">
        <v>422</v>
      </c>
      <c r="C744" s="268" t="s">
        <v>1</v>
      </c>
      <c r="D744" s="249">
        <f>SUM(D738:D742)</f>
        <v>89</v>
      </c>
      <c r="E744" s="177"/>
      <c r="F744" s="177">
        <f t="shared" si="57"/>
        <v>0</v>
      </c>
    </row>
    <row r="745" spans="1:6" s="131" customFormat="1">
      <c r="A745" s="179"/>
      <c r="B745" s="86"/>
      <c r="C745" s="268"/>
      <c r="D745" s="249"/>
      <c r="E745" s="177"/>
      <c r="F745" s="177">
        <f t="shared" si="57"/>
        <v>0</v>
      </c>
    </row>
    <row r="746" spans="1:6" s="131" customFormat="1" ht="39.75" customHeight="1">
      <c r="A746" s="179">
        <v>12</v>
      </c>
      <c r="B746" s="86" t="s">
        <v>423</v>
      </c>
      <c r="C746" s="268" t="s">
        <v>1</v>
      </c>
      <c r="D746" s="249">
        <v>47</v>
      </c>
      <c r="E746" s="177"/>
      <c r="F746" s="177">
        <f t="shared" si="57"/>
        <v>0</v>
      </c>
    </row>
    <row r="747" spans="1:6" s="131" customFormat="1">
      <c r="A747" s="179"/>
      <c r="B747" s="86"/>
      <c r="C747" s="268"/>
      <c r="D747" s="249"/>
      <c r="E747" s="177"/>
      <c r="F747" s="177">
        <f t="shared" si="57"/>
        <v>0</v>
      </c>
    </row>
    <row r="748" spans="1:6" s="131" customFormat="1" ht="51">
      <c r="A748" s="179">
        <v>13</v>
      </c>
      <c r="B748" s="86" t="s">
        <v>424</v>
      </c>
      <c r="C748" s="268" t="s">
        <v>1</v>
      </c>
      <c r="D748" s="249">
        <v>2</v>
      </c>
      <c r="E748" s="177"/>
      <c r="F748" s="177">
        <f t="shared" si="57"/>
        <v>0</v>
      </c>
    </row>
    <row r="749" spans="1:6" s="131" customFormat="1">
      <c r="A749" s="179"/>
      <c r="B749" s="86"/>
      <c r="C749" s="268"/>
      <c r="D749" s="249"/>
      <c r="E749" s="177"/>
      <c r="F749" s="177">
        <f t="shared" si="57"/>
        <v>0</v>
      </c>
    </row>
    <row r="750" spans="1:6" s="131" customFormat="1" ht="41.25" customHeight="1">
      <c r="A750" s="179">
        <v>14</v>
      </c>
      <c r="B750" s="86" t="s">
        <v>425</v>
      </c>
      <c r="C750" s="268" t="s">
        <v>1</v>
      </c>
      <c r="D750" s="249">
        <v>1</v>
      </c>
      <c r="E750" s="177"/>
      <c r="F750" s="177">
        <f t="shared" si="57"/>
        <v>0</v>
      </c>
    </row>
    <row r="751" spans="1:6" s="131" customFormat="1">
      <c r="A751" s="179"/>
      <c r="B751" s="86"/>
      <c r="C751" s="268"/>
      <c r="D751" s="249"/>
      <c r="E751" s="177"/>
      <c r="F751" s="177">
        <f t="shared" si="57"/>
        <v>0</v>
      </c>
    </row>
    <row r="752" spans="1:6" s="131" customFormat="1" ht="38.25">
      <c r="A752" s="179">
        <v>15</v>
      </c>
      <c r="B752" s="86" t="s">
        <v>426</v>
      </c>
      <c r="C752" s="268" t="s">
        <v>1</v>
      </c>
      <c r="D752" s="249">
        <v>3</v>
      </c>
      <c r="E752" s="177"/>
      <c r="F752" s="177">
        <f t="shared" si="57"/>
        <v>0</v>
      </c>
    </row>
    <row r="753" spans="1:6" s="131" customFormat="1">
      <c r="A753" s="179"/>
      <c r="B753" s="86"/>
      <c r="C753" s="268"/>
      <c r="D753" s="249"/>
      <c r="E753" s="177"/>
      <c r="F753" s="177">
        <f t="shared" si="57"/>
        <v>0</v>
      </c>
    </row>
    <row r="754" spans="1:6" s="131" customFormat="1" ht="25.5">
      <c r="A754" s="179">
        <v>16</v>
      </c>
      <c r="B754" s="86" t="s">
        <v>427</v>
      </c>
      <c r="C754" s="268" t="s">
        <v>1</v>
      </c>
      <c r="D754" s="249">
        <f>SUM(D750:D752)</f>
        <v>4</v>
      </c>
      <c r="E754" s="177"/>
      <c r="F754" s="177">
        <f t="shared" si="57"/>
        <v>0</v>
      </c>
    </row>
    <row r="755" spans="1:6" s="131" customFormat="1">
      <c r="A755" s="179"/>
      <c r="B755" s="86"/>
      <c r="C755" s="268"/>
      <c r="D755" s="249"/>
      <c r="E755" s="177"/>
      <c r="F755" s="177">
        <f t="shared" si="57"/>
        <v>0</v>
      </c>
    </row>
    <row r="756" spans="1:6" s="131" customFormat="1" ht="38.25">
      <c r="A756" s="179">
        <v>17</v>
      </c>
      <c r="B756" s="86" t="s">
        <v>428</v>
      </c>
      <c r="C756" s="268" t="s">
        <v>1</v>
      </c>
      <c r="D756" s="249">
        <v>2</v>
      </c>
      <c r="E756" s="177"/>
      <c r="F756" s="177">
        <f t="shared" si="57"/>
        <v>0</v>
      </c>
    </row>
    <row r="757" spans="1:6" s="131" customFormat="1">
      <c r="A757" s="179"/>
      <c r="B757" s="86"/>
      <c r="C757" s="268"/>
      <c r="D757" s="249"/>
      <c r="E757" s="177"/>
      <c r="F757" s="177">
        <f t="shared" si="57"/>
        <v>0</v>
      </c>
    </row>
    <row r="758" spans="1:6" s="131" customFormat="1" ht="67.5" customHeight="1">
      <c r="A758" s="179">
        <v>18</v>
      </c>
      <c r="B758" s="86" t="s">
        <v>429</v>
      </c>
      <c r="C758" s="268" t="s">
        <v>1</v>
      </c>
      <c r="D758" s="249">
        <v>1</v>
      </c>
      <c r="E758" s="177"/>
      <c r="F758" s="177">
        <f t="shared" si="57"/>
        <v>0</v>
      </c>
    </row>
    <row r="759" spans="1:6" s="131" customFormat="1">
      <c r="A759" s="179"/>
      <c r="B759" s="86"/>
      <c r="C759" s="268"/>
      <c r="D759" s="249"/>
      <c r="E759" s="177"/>
      <c r="F759" s="177">
        <f t="shared" si="57"/>
        <v>0</v>
      </c>
    </row>
    <row r="760" spans="1:6" s="131" customFormat="1" ht="25.5">
      <c r="A760" s="179">
        <v>19</v>
      </c>
      <c r="B760" s="86" t="s">
        <v>430</v>
      </c>
      <c r="C760" s="268" t="s">
        <v>1</v>
      </c>
      <c r="D760" s="249">
        <v>122</v>
      </c>
      <c r="E760" s="177"/>
      <c r="F760" s="177">
        <f t="shared" si="57"/>
        <v>0</v>
      </c>
    </row>
    <row r="761" spans="1:6" s="131" customFormat="1">
      <c r="A761" s="179"/>
      <c r="B761" s="86"/>
      <c r="C761" s="268"/>
      <c r="D761" s="249"/>
      <c r="E761" s="177"/>
      <c r="F761" s="177">
        <f t="shared" si="57"/>
        <v>0</v>
      </c>
    </row>
    <row r="762" spans="1:6" s="131" customFormat="1">
      <c r="A762" s="179"/>
      <c r="B762" s="276" t="s">
        <v>413</v>
      </c>
      <c r="C762" s="268"/>
      <c r="D762" s="249"/>
      <c r="E762" s="177"/>
      <c r="F762" s="177">
        <f t="shared" si="57"/>
        <v>0</v>
      </c>
    </row>
    <row r="763" spans="1:6" s="131" customFormat="1">
      <c r="A763" s="179"/>
      <c r="B763" s="86"/>
      <c r="C763" s="268"/>
      <c r="D763" s="249"/>
      <c r="E763" s="177"/>
      <c r="F763" s="177">
        <f t="shared" si="57"/>
        <v>0</v>
      </c>
    </row>
    <row r="764" spans="1:6" s="274" customFormat="1">
      <c r="A764" s="179">
        <v>20</v>
      </c>
      <c r="B764" s="86" t="s">
        <v>384</v>
      </c>
      <c r="C764" s="282" t="s">
        <v>8</v>
      </c>
      <c r="D764" s="281">
        <v>150</v>
      </c>
      <c r="E764" s="177"/>
      <c r="F764" s="177">
        <f t="shared" si="57"/>
        <v>0</v>
      </c>
    </row>
    <row r="765" spans="1:6" s="131" customFormat="1">
      <c r="A765" s="179"/>
      <c r="B765" s="86"/>
      <c r="C765" s="268"/>
      <c r="D765" s="249"/>
      <c r="E765" s="177"/>
      <c r="F765" s="177">
        <f t="shared" si="57"/>
        <v>0</v>
      </c>
    </row>
    <row r="766" spans="1:6" s="131" customFormat="1" ht="42" customHeight="1">
      <c r="A766" s="179">
        <v>21</v>
      </c>
      <c r="B766" s="86" t="s">
        <v>448</v>
      </c>
      <c r="C766" s="268" t="s">
        <v>8</v>
      </c>
      <c r="D766" s="249">
        <v>850</v>
      </c>
      <c r="E766" s="177"/>
      <c r="F766" s="177">
        <f t="shared" si="57"/>
        <v>0</v>
      </c>
    </row>
    <row r="767" spans="1:6" s="131" customFormat="1">
      <c r="A767" s="179"/>
      <c r="B767" s="86"/>
      <c r="C767" s="268"/>
      <c r="D767" s="249"/>
      <c r="E767" s="177"/>
      <c r="F767" s="177">
        <f t="shared" si="57"/>
        <v>0</v>
      </c>
    </row>
    <row r="768" spans="1:6" s="131" customFormat="1" ht="53.25" customHeight="1">
      <c r="A768" s="179">
        <v>22</v>
      </c>
      <c r="B768" s="86" t="s">
        <v>431</v>
      </c>
      <c r="C768" s="268" t="s">
        <v>8</v>
      </c>
      <c r="D768" s="249">
        <v>150</v>
      </c>
      <c r="E768" s="177"/>
      <c r="F768" s="177">
        <f t="shared" si="57"/>
        <v>0</v>
      </c>
    </row>
    <row r="769" spans="1:6" s="131" customFormat="1">
      <c r="A769" s="179"/>
      <c r="B769" s="86"/>
      <c r="C769" s="268"/>
      <c r="D769" s="249"/>
      <c r="E769" s="177"/>
      <c r="F769" s="177">
        <f t="shared" si="57"/>
        <v>0</v>
      </c>
    </row>
    <row r="770" spans="1:6" s="131" customFormat="1" ht="28.5" customHeight="1">
      <c r="A770" s="179">
        <v>23</v>
      </c>
      <c r="B770" s="86" t="s">
        <v>173</v>
      </c>
      <c r="C770" s="268" t="s">
        <v>8</v>
      </c>
      <c r="D770" s="249">
        <v>550</v>
      </c>
      <c r="E770" s="177"/>
      <c r="F770" s="177">
        <f t="shared" si="57"/>
        <v>0</v>
      </c>
    </row>
    <row r="771" spans="1:6" s="86" customFormat="1">
      <c r="A771" s="179"/>
      <c r="C771" s="283"/>
      <c r="D771" s="284"/>
      <c r="E771" s="177"/>
      <c r="F771" s="177">
        <f t="shared" si="57"/>
        <v>0</v>
      </c>
    </row>
    <row r="772" spans="1:6" s="131" customFormat="1" ht="25.5">
      <c r="A772" s="179">
        <v>24</v>
      </c>
      <c r="B772" s="86" t="s">
        <v>432</v>
      </c>
      <c r="C772" s="268" t="s">
        <v>1</v>
      </c>
      <c r="D772" s="249">
        <v>9</v>
      </c>
      <c r="E772" s="177"/>
      <c r="F772" s="177">
        <f t="shared" si="57"/>
        <v>0</v>
      </c>
    </row>
    <row r="773" spans="1:6" s="131" customFormat="1">
      <c r="A773" s="179"/>
      <c r="B773" s="86"/>
      <c r="C773" s="268"/>
      <c r="D773" s="249"/>
      <c r="E773" s="177"/>
      <c r="F773" s="177">
        <f t="shared" si="57"/>
        <v>0</v>
      </c>
    </row>
    <row r="774" spans="1:6" s="131" customFormat="1" ht="38.25">
      <c r="A774" s="179">
        <v>25</v>
      </c>
      <c r="B774" s="86" t="s">
        <v>433</v>
      </c>
      <c r="C774" s="268" t="s">
        <v>8</v>
      </c>
      <c r="D774" s="249">
        <v>350</v>
      </c>
      <c r="E774" s="177"/>
      <c r="F774" s="177">
        <f t="shared" si="57"/>
        <v>0</v>
      </c>
    </row>
    <row r="775" spans="1:6" s="131" customFormat="1">
      <c r="A775" s="179"/>
      <c r="B775" s="86"/>
      <c r="C775" s="268"/>
      <c r="D775" s="249"/>
      <c r="E775" s="177"/>
      <c r="F775" s="177">
        <f t="shared" si="57"/>
        <v>0</v>
      </c>
    </row>
    <row r="776" spans="1:6" s="131" customFormat="1">
      <c r="A776" s="179">
        <v>26</v>
      </c>
      <c r="B776" s="86" t="s">
        <v>434</v>
      </c>
      <c r="C776" s="268" t="s">
        <v>8</v>
      </c>
      <c r="D776" s="249">
        <v>100</v>
      </c>
      <c r="E776" s="177"/>
      <c r="F776" s="177">
        <f t="shared" si="57"/>
        <v>0</v>
      </c>
    </row>
    <row r="777" spans="1:6" s="131" customFormat="1">
      <c r="A777" s="179"/>
      <c r="B777" s="86"/>
      <c r="C777" s="268"/>
      <c r="D777" s="249"/>
      <c r="E777" s="177"/>
      <c r="F777" s="177">
        <f t="shared" si="57"/>
        <v>0</v>
      </c>
    </row>
    <row r="778" spans="1:6" s="131" customFormat="1">
      <c r="A778" s="179">
        <v>27</v>
      </c>
      <c r="B778" s="86" t="s">
        <v>435</v>
      </c>
      <c r="C778" s="268" t="s">
        <v>0</v>
      </c>
      <c r="D778" s="249">
        <v>1</v>
      </c>
      <c r="E778" s="177"/>
      <c r="F778" s="177">
        <f t="shared" si="57"/>
        <v>0</v>
      </c>
    </row>
    <row r="779" spans="1:6" s="131" customFormat="1">
      <c r="A779" s="179"/>
      <c r="B779" s="86"/>
      <c r="C779" s="268"/>
      <c r="D779" s="249"/>
      <c r="E779" s="177"/>
      <c r="F779" s="177">
        <f t="shared" si="57"/>
        <v>0</v>
      </c>
    </row>
    <row r="780" spans="1:6" s="131" customFormat="1">
      <c r="A780" s="179"/>
      <c r="B780" s="276" t="s">
        <v>444</v>
      </c>
      <c r="C780" s="268"/>
      <c r="D780" s="249"/>
      <c r="E780" s="177"/>
      <c r="F780" s="177">
        <f t="shared" si="57"/>
        <v>0</v>
      </c>
    </row>
    <row r="781" spans="1:6" s="131" customFormat="1">
      <c r="A781" s="179"/>
      <c r="B781" s="86"/>
      <c r="C781" s="268"/>
      <c r="D781" s="249"/>
      <c r="E781" s="177"/>
      <c r="F781" s="177">
        <f t="shared" si="57"/>
        <v>0</v>
      </c>
    </row>
    <row r="782" spans="1:6" s="131" customFormat="1" ht="63.75">
      <c r="A782" s="179">
        <v>28</v>
      </c>
      <c r="B782" s="86" t="s">
        <v>436</v>
      </c>
      <c r="C782" s="268" t="s">
        <v>0</v>
      </c>
      <c r="D782" s="249">
        <v>1</v>
      </c>
      <c r="E782" s="177"/>
      <c r="F782" s="177">
        <f t="shared" si="57"/>
        <v>0</v>
      </c>
    </row>
    <row r="783" spans="1:6" s="131" customFormat="1">
      <c r="A783" s="179"/>
      <c r="B783" s="86"/>
      <c r="C783" s="268"/>
      <c r="D783" s="249"/>
      <c r="E783" s="177"/>
      <c r="F783" s="177"/>
    </row>
    <row r="784" spans="1:6" s="131" customFormat="1" ht="65.25" customHeight="1">
      <c r="A784" s="179">
        <v>29</v>
      </c>
      <c r="B784" s="86" t="s">
        <v>445</v>
      </c>
      <c r="C784" s="268" t="s">
        <v>0</v>
      </c>
      <c r="D784" s="249">
        <v>1</v>
      </c>
      <c r="E784" s="177"/>
      <c r="F784" s="177">
        <f t="shared" si="57"/>
        <v>0</v>
      </c>
    </row>
    <row r="785" spans="1:6" s="131" customFormat="1">
      <c r="A785" s="179"/>
      <c r="B785" s="86"/>
      <c r="C785" s="268"/>
      <c r="D785" s="249"/>
      <c r="E785" s="177"/>
      <c r="F785" s="177"/>
    </row>
    <row r="786" spans="1:6" s="131" customFormat="1" ht="38.25">
      <c r="A786" s="179">
        <v>30</v>
      </c>
      <c r="B786" s="86" t="s">
        <v>446</v>
      </c>
      <c r="C786" s="268" t="s">
        <v>0</v>
      </c>
      <c r="D786" s="249">
        <v>1</v>
      </c>
      <c r="E786" s="177"/>
      <c r="F786" s="177">
        <f t="shared" si="57"/>
        <v>0</v>
      </c>
    </row>
    <row r="787" spans="1:6" s="131" customFormat="1">
      <c r="A787" s="179"/>
      <c r="B787" s="86"/>
      <c r="C787" s="268"/>
      <c r="D787" s="249"/>
      <c r="E787" s="177"/>
      <c r="F787" s="177"/>
    </row>
    <row r="788" spans="1:6" s="131" customFormat="1" ht="38.25">
      <c r="A788" s="179">
        <v>31</v>
      </c>
      <c r="B788" s="86" t="s">
        <v>447</v>
      </c>
      <c r="C788" s="268" t="s">
        <v>0</v>
      </c>
      <c r="D788" s="249">
        <v>1</v>
      </c>
      <c r="E788" s="177"/>
      <c r="F788" s="177">
        <f t="shared" ref="F788:F812" si="58">D788*E788</f>
        <v>0</v>
      </c>
    </row>
    <row r="789" spans="1:6" s="131" customFormat="1">
      <c r="A789" s="179"/>
      <c r="B789" s="86"/>
      <c r="C789" s="268"/>
      <c r="D789" s="249"/>
      <c r="E789" s="177"/>
      <c r="F789" s="177"/>
    </row>
    <row r="790" spans="1:6" s="131" customFormat="1" ht="89.25">
      <c r="A790" s="179">
        <v>32</v>
      </c>
      <c r="B790" s="86" t="s">
        <v>437</v>
      </c>
      <c r="C790" s="268" t="s">
        <v>0</v>
      </c>
      <c r="D790" s="249">
        <v>1</v>
      </c>
      <c r="E790" s="177"/>
      <c r="F790" s="177">
        <f t="shared" si="58"/>
        <v>0</v>
      </c>
    </row>
    <row r="791" spans="1:6" s="131" customFormat="1">
      <c r="A791" s="179"/>
      <c r="B791" s="86"/>
      <c r="C791" s="268"/>
      <c r="D791" s="249"/>
      <c r="E791" s="177"/>
      <c r="F791" s="177"/>
    </row>
    <row r="792" spans="1:6" s="131" customFormat="1" ht="38.25">
      <c r="A792" s="179">
        <v>33</v>
      </c>
      <c r="B792" s="288" t="s">
        <v>383</v>
      </c>
      <c r="C792" s="268" t="s">
        <v>0</v>
      </c>
      <c r="D792" s="249">
        <v>1</v>
      </c>
      <c r="E792" s="177"/>
      <c r="F792" s="177">
        <f t="shared" si="58"/>
        <v>0</v>
      </c>
    </row>
    <row r="793" spans="1:6" s="131" customFormat="1">
      <c r="A793" s="179"/>
      <c r="B793" s="86"/>
      <c r="C793" s="268"/>
      <c r="D793" s="249"/>
      <c r="E793" s="177"/>
      <c r="F793" s="177">
        <f t="shared" si="58"/>
        <v>0</v>
      </c>
    </row>
    <row r="794" spans="1:6" s="131" customFormat="1" ht="63.75">
      <c r="A794" s="179">
        <v>34</v>
      </c>
      <c r="B794" s="86" t="s">
        <v>438</v>
      </c>
      <c r="C794" s="268" t="s">
        <v>0</v>
      </c>
      <c r="D794" s="249">
        <v>2</v>
      </c>
      <c r="E794" s="177"/>
      <c r="F794" s="177">
        <f t="shared" si="58"/>
        <v>0</v>
      </c>
    </row>
    <row r="795" spans="1:6" s="131" customFormat="1">
      <c r="A795" s="179"/>
      <c r="B795" s="86"/>
      <c r="C795" s="268"/>
      <c r="D795" s="249"/>
      <c r="E795" s="177"/>
      <c r="F795" s="177">
        <f t="shared" si="58"/>
        <v>0</v>
      </c>
    </row>
    <row r="796" spans="1:6" s="131" customFormat="1" ht="229.5">
      <c r="A796" s="179">
        <v>35</v>
      </c>
      <c r="B796" s="86" t="s">
        <v>439</v>
      </c>
      <c r="C796" s="268" t="s">
        <v>0</v>
      </c>
      <c r="D796" s="249">
        <v>1</v>
      </c>
      <c r="E796" s="177"/>
      <c r="F796" s="177">
        <f t="shared" si="58"/>
        <v>0</v>
      </c>
    </row>
    <row r="797" spans="1:6" s="131" customFormat="1">
      <c r="A797" s="179"/>
      <c r="B797" s="86"/>
      <c r="C797" s="268"/>
      <c r="D797" s="249"/>
      <c r="E797" s="177"/>
      <c r="F797" s="177">
        <f t="shared" si="58"/>
        <v>0</v>
      </c>
    </row>
    <row r="798" spans="1:6" s="131" customFormat="1" ht="51">
      <c r="A798" s="179">
        <v>36</v>
      </c>
      <c r="B798" s="86" t="s">
        <v>440</v>
      </c>
      <c r="C798" s="268" t="s">
        <v>0</v>
      </c>
      <c r="D798" s="249">
        <v>1</v>
      </c>
      <c r="E798" s="177"/>
      <c r="F798" s="177">
        <f t="shared" si="58"/>
        <v>0</v>
      </c>
    </row>
    <row r="799" spans="1:6" s="131" customFormat="1">
      <c r="A799" s="179"/>
      <c r="B799" s="86"/>
      <c r="C799" s="268"/>
      <c r="D799" s="249"/>
      <c r="E799" s="177"/>
      <c r="F799" s="177">
        <f t="shared" si="58"/>
        <v>0</v>
      </c>
    </row>
    <row r="800" spans="1:6" s="131" customFormat="1" ht="39.75" customHeight="1">
      <c r="A800" s="179">
        <v>37</v>
      </c>
      <c r="B800" s="86" t="s">
        <v>441</v>
      </c>
      <c r="C800" s="268" t="s">
        <v>0</v>
      </c>
      <c r="D800" s="249">
        <v>1</v>
      </c>
      <c r="E800" s="177"/>
      <c r="F800" s="177">
        <f t="shared" si="58"/>
        <v>0</v>
      </c>
    </row>
    <row r="801" spans="1:16" s="131" customFormat="1">
      <c r="A801" s="179"/>
      <c r="B801" s="86"/>
      <c r="C801" s="268"/>
      <c r="D801" s="249"/>
      <c r="E801" s="177"/>
      <c r="F801" s="177">
        <f t="shared" si="58"/>
        <v>0</v>
      </c>
    </row>
    <row r="802" spans="1:16" s="131" customFormat="1" ht="40.5" customHeight="1">
      <c r="A802" s="179">
        <v>38</v>
      </c>
      <c r="B802" s="86" t="s">
        <v>442</v>
      </c>
      <c r="C802" s="268" t="s">
        <v>0</v>
      </c>
      <c r="D802" s="249">
        <v>1</v>
      </c>
      <c r="E802" s="177"/>
      <c r="F802" s="177">
        <f t="shared" si="58"/>
        <v>0</v>
      </c>
    </row>
    <row r="803" spans="1:16" s="131" customFormat="1">
      <c r="A803" s="179"/>
      <c r="B803" s="86"/>
      <c r="C803" s="268"/>
      <c r="D803" s="249"/>
      <c r="E803" s="177"/>
      <c r="F803" s="177">
        <f t="shared" si="58"/>
        <v>0</v>
      </c>
    </row>
    <row r="804" spans="1:16" s="131" customFormat="1" ht="42" customHeight="1">
      <c r="A804" s="179">
        <v>39</v>
      </c>
      <c r="B804" s="86" t="s">
        <v>443</v>
      </c>
      <c r="C804" s="268" t="s">
        <v>0</v>
      </c>
      <c r="D804" s="249">
        <v>1</v>
      </c>
      <c r="E804" s="177"/>
      <c r="F804" s="177">
        <f t="shared" si="58"/>
        <v>0</v>
      </c>
    </row>
    <row r="805" spans="1:16" s="274" customFormat="1">
      <c r="A805" s="179"/>
      <c r="B805" s="277"/>
      <c r="C805" s="278"/>
      <c r="D805" s="249"/>
      <c r="E805" s="177"/>
      <c r="F805" s="177">
        <f t="shared" si="58"/>
        <v>0</v>
      </c>
      <c r="G805" s="280"/>
    </row>
    <row r="806" spans="1:16" s="274" customFormat="1" ht="29.25" customHeight="1">
      <c r="A806" s="179">
        <v>40</v>
      </c>
      <c r="B806" s="86" t="s">
        <v>174</v>
      </c>
      <c r="C806" s="268" t="s">
        <v>1</v>
      </c>
      <c r="D806" s="286">
        <v>14</v>
      </c>
      <c r="E806" s="177"/>
      <c r="F806" s="177">
        <f t="shared" si="58"/>
        <v>0</v>
      </c>
      <c r="G806" s="275"/>
    </row>
    <row r="807" spans="1:16" s="274" customFormat="1">
      <c r="A807" s="179"/>
      <c r="B807" s="82"/>
      <c r="C807" s="272"/>
      <c r="D807" s="287"/>
      <c r="E807" s="177"/>
      <c r="F807" s="177">
        <f t="shared" si="58"/>
        <v>0</v>
      </c>
      <c r="G807" s="275"/>
    </row>
    <row r="808" spans="1:16" s="274" customFormat="1" ht="25.5">
      <c r="A808" s="179">
        <v>41</v>
      </c>
      <c r="B808" s="82" t="s">
        <v>171</v>
      </c>
      <c r="C808" s="81" t="s">
        <v>0</v>
      </c>
      <c r="D808" s="286">
        <v>1</v>
      </c>
      <c r="E808" s="177"/>
      <c r="F808" s="177">
        <f t="shared" si="58"/>
        <v>0</v>
      </c>
    </row>
    <row r="809" spans="1:16" s="274" customFormat="1">
      <c r="A809" s="179"/>
      <c r="B809" s="86"/>
      <c r="C809" s="278"/>
      <c r="D809" s="249"/>
      <c r="E809" s="177"/>
      <c r="F809" s="177">
        <f t="shared" si="58"/>
        <v>0</v>
      </c>
    </row>
    <row r="810" spans="1:16" s="108" customFormat="1" ht="52.5" customHeight="1">
      <c r="A810" s="179">
        <v>42</v>
      </c>
      <c r="B810" s="85" t="s">
        <v>172</v>
      </c>
      <c r="C810" s="81" t="s">
        <v>1</v>
      </c>
      <c r="D810" s="249">
        <v>1</v>
      </c>
      <c r="E810" s="177"/>
      <c r="F810" s="177">
        <f t="shared" si="58"/>
        <v>0</v>
      </c>
      <c r="G810" s="106"/>
      <c r="H810" s="106"/>
      <c r="I810" s="69"/>
      <c r="J810" s="69"/>
      <c r="K810" s="69"/>
      <c r="L810" s="69"/>
      <c r="M810" s="107"/>
      <c r="N810" s="107"/>
      <c r="O810" s="69"/>
      <c r="P810" s="69"/>
    </row>
    <row r="811" spans="1:16" s="108" customFormat="1">
      <c r="A811" s="179"/>
      <c r="B811" s="85"/>
      <c r="C811" s="81"/>
      <c r="D811" s="249"/>
      <c r="E811" s="177"/>
      <c r="F811" s="177">
        <f t="shared" si="58"/>
        <v>0</v>
      </c>
      <c r="G811" s="106"/>
      <c r="H811" s="106"/>
      <c r="I811" s="69"/>
      <c r="J811" s="69"/>
      <c r="K811" s="69"/>
      <c r="L811" s="69"/>
      <c r="M811" s="107"/>
      <c r="N811" s="107"/>
      <c r="O811" s="69"/>
      <c r="P811" s="69"/>
    </row>
    <row r="812" spans="1:16" s="108" customFormat="1" ht="25.5">
      <c r="A812" s="179">
        <v>43</v>
      </c>
      <c r="B812" s="85" t="s">
        <v>382</v>
      </c>
      <c r="C812" s="81" t="s">
        <v>1</v>
      </c>
      <c r="D812" s="249">
        <v>1</v>
      </c>
      <c r="E812" s="177"/>
      <c r="F812" s="177">
        <f t="shared" si="58"/>
        <v>0</v>
      </c>
      <c r="G812" s="106"/>
      <c r="H812" s="106"/>
      <c r="I812" s="69"/>
      <c r="J812" s="69"/>
      <c r="K812" s="69"/>
      <c r="L812" s="69"/>
      <c r="M812" s="107"/>
      <c r="N812" s="107"/>
      <c r="O812" s="69"/>
      <c r="P812" s="69"/>
    </row>
    <row r="813" spans="1:16" s="108" customFormat="1">
      <c r="A813" s="179"/>
      <c r="B813" s="85"/>
      <c r="C813" s="81"/>
      <c r="D813" s="249"/>
      <c r="E813" s="177"/>
      <c r="F813" s="177"/>
      <c r="G813" s="106"/>
      <c r="H813" s="106"/>
      <c r="I813" s="69"/>
      <c r="J813" s="69"/>
      <c r="K813" s="69"/>
      <c r="L813" s="69"/>
      <c r="M813" s="107"/>
      <c r="N813" s="107"/>
      <c r="O813" s="69"/>
      <c r="P813" s="69"/>
    </row>
    <row r="814" spans="1:16" s="108" customFormat="1" ht="13.5" thickBot="1">
      <c r="A814" s="180">
        <v>44</v>
      </c>
      <c r="B814" s="129" t="s">
        <v>139</v>
      </c>
      <c r="C814" s="130" t="s">
        <v>0</v>
      </c>
      <c r="D814" s="181"/>
      <c r="E814" s="181">
        <v>0.03</v>
      </c>
      <c r="F814" s="177">
        <f>SUM(F724:F812)*0.03</f>
        <v>0</v>
      </c>
      <c r="G814" s="106"/>
      <c r="H814" s="132"/>
      <c r="I814" s="133"/>
      <c r="J814" s="133"/>
      <c r="K814" s="69"/>
      <c r="L814" s="69"/>
      <c r="M814" s="107"/>
      <c r="N814" s="107"/>
      <c r="O814" s="134"/>
      <c r="P814" s="69"/>
    </row>
    <row r="815" spans="1:16" s="108" customFormat="1">
      <c r="A815" s="236" t="s">
        <v>48</v>
      </c>
      <c r="B815" s="182" t="s">
        <v>26</v>
      </c>
      <c r="C815" s="183"/>
      <c r="D815" s="252"/>
      <c r="E815" s="184"/>
      <c r="F815" s="229">
        <f>SUM(F724:F814)</f>
        <v>0</v>
      </c>
      <c r="G815" s="106"/>
      <c r="H815" s="125"/>
      <c r="I815" s="126"/>
      <c r="J815" s="126"/>
      <c r="K815" s="126"/>
      <c r="L815" s="126"/>
      <c r="M815" s="127"/>
      <c r="N815" s="127"/>
      <c r="O815" s="128"/>
      <c r="P815" s="113"/>
    </row>
    <row r="816" spans="1:16" s="108" customFormat="1">
      <c r="A816" s="238"/>
      <c r="B816" s="204"/>
      <c r="C816" s="205"/>
      <c r="D816" s="257"/>
      <c r="E816" s="206"/>
      <c r="F816" s="177"/>
      <c r="G816" s="106"/>
      <c r="H816" s="132"/>
      <c r="I816" s="133"/>
      <c r="J816" s="133"/>
      <c r="K816" s="69"/>
      <c r="L816" s="69"/>
      <c r="M816" s="107"/>
      <c r="N816" s="107"/>
      <c r="O816" s="134"/>
      <c r="P816" s="69"/>
    </row>
    <row r="817" spans="1:16" s="108" customFormat="1">
      <c r="A817" s="237" t="s">
        <v>101</v>
      </c>
      <c r="B817" s="60" t="s">
        <v>202</v>
      </c>
      <c r="C817" s="81"/>
      <c r="D817" s="249"/>
      <c r="E817" s="177"/>
      <c r="F817" s="177"/>
      <c r="G817" s="106"/>
      <c r="H817" s="109"/>
      <c r="I817" s="110"/>
      <c r="J817" s="110"/>
      <c r="K817" s="110"/>
      <c r="L817" s="110"/>
      <c r="M817" s="111"/>
      <c r="N817" s="111"/>
      <c r="O817" s="112"/>
      <c r="P817" s="113"/>
    </row>
    <row r="818" spans="1:16" s="108" customFormat="1">
      <c r="A818" s="238"/>
      <c r="B818" s="204"/>
      <c r="C818" s="205"/>
      <c r="D818" s="257"/>
      <c r="E818" s="206"/>
      <c r="F818" s="177"/>
      <c r="G818" s="106"/>
      <c r="H818" s="132"/>
      <c r="I818" s="133"/>
      <c r="J818" s="133"/>
      <c r="K818" s="69"/>
      <c r="L818" s="69"/>
      <c r="M818" s="107"/>
      <c r="N818" s="107"/>
      <c r="O818" s="134"/>
      <c r="P818" s="69"/>
    </row>
    <row r="819" spans="1:16" s="131" customFormat="1" ht="25.5">
      <c r="A819" s="140">
        <v>1</v>
      </c>
      <c r="B819" s="86" t="s">
        <v>502</v>
      </c>
      <c r="C819" s="268" t="s">
        <v>1</v>
      </c>
      <c r="D819" s="249">
        <v>15</v>
      </c>
      <c r="E819" s="177"/>
      <c r="F819" s="177">
        <f>D819*E819</f>
        <v>0</v>
      </c>
    </row>
    <row r="820" spans="1:16" s="131" customFormat="1">
      <c r="A820" s="140"/>
      <c r="B820" s="86"/>
      <c r="C820" s="268"/>
      <c r="D820" s="249"/>
      <c r="E820" s="177"/>
      <c r="F820" s="177">
        <f t="shared" ref="F820:F845" si="59">D820*E820</f>
        <v>0</v>
      </c>
    </row>
    <row r="821" spans="1:16" s="131" customFormat="1" ht="38.25">
      <c r="A821" s="140">
        <v>2</v>
      </c>
      <c r="B821" s="86" t="s">
        <v>503</v>
      </c>
      <c r="C821" s="268" t="s">
        <v>1</v>
      </c>
      <c r="D821" s="249">
        <v>26</v>
      </c>
      <c r="E821" s="177"/>
      <c r="F821" s="177">
        <f t="shared" si="59"/>
        <v>0</v>
      </c>
    </row>
    <row r="822" spans="1:16" s="131" customFormat="1">
      <c r="A822" s="140"/>
      <c r="B822" s="86"/>
      <c r="C822" s="268"/>
      <c r="D822" s="249"/>
      <c r="E822" s="177"/>
      <c r="F822" s="177"/>
    </row>
    <row r="823" spans="1:16" s="131" customFormat="1" ht="25.5">
      <c r="A823" s="140">
        <v>3</v>
      </c>
      <c r="B823" s="86" t="s">
        <v>504</v>
      </c>
      <c r="C823" s="268" t="s">
        <v>1</v>
      </c>
      <c r="D823" s="249">
        <v>26</v>
      </c>
      <c r="E823" s="177"/>
      <c r="F823" s="177">
        <f t="shared" si="59"/>
        <v>0</v>
      </c>
    </row>
    <row r="824" spans="1:16" s="131" customFormat="1">
      <c r="A824" s="140"/>
      <c r="B824" s="86"/>
      <c r="C824" s="268"/>
      <c r="D824" s="249"/>
      <c r="E824" s="177"/>
      <c r="F824" s="177"/>
    </row>
    <row r="825" spans="1:16" s="131" customFormat="1" ht="25.5">
      <c r="A825" s="140">
        <v>4</v>
      </c>
      <c r="B825" s="86" t="s">
        <v>505</v>
      </c>
      <c r="C825" s="268" t="s">
        <v>1</v>
      </c>
      <c r="D825" s="249">
        <v>26</v>
      </c>
      <c r="E825" s="177"/>
      <c r="F825" s="177">
        <f t="shared" si="59"/>
        <v>0</v>
      </c>
    </row>
    <row r="826" spans="1:16" s="131" customFormat="1">
      <c r="A826" s="140"/>
      <c r="B826" s="86"/>
      <c r="C826" s="268"/>
      <c r="D826" s="249"/>
      <c r="E826" s="177"/>
      <c r="F826" s="177">
        <f t="shared" si="59"/>
        <v>0</v>
      </c>
    </row>
    <row r="827" spans="1:16" s="131" customFormat="1" ht="25.5">
      <c r="A827" s="140">
        <v>5</v>
      </c>
      <c r="B827" s="86" t="s">
        <v>506</v>
      </c>
      <c r="C827" s="268" t="s">
        <v>1</v>
      </c>
      <c r="D827" s="249">
        <v>16</v>
      </c>
      <c r="E827" s="177"/>
      <c r="F827" s="177">
        <f t="shared" si="59"/>
        <v>0</v>
      </c>
    </row>
    <row r="828" spans="1:16" s="131" customFormat="1">
      <c r="A828" s="140"/>
      <c r="B828" s="86"/>
      <c r="C828" s="268"/>
      <c r="D828" s="249"/>
      <c r="E828" s="177"/>
      <c r="F828" s="177">
        <f t="shared" si="59"/>
        <v>0</v>
      </c>
    </row>
    <row r="829" spans="1:16" s="131" customFormat="1" ht="25.5">
      <c r="A829" s="140">
        <v>6</v>
      </c>
      <c r="B829" s="86" t="s">
        <v>507</v>
      </c>
      <c r="C829" s="268" t="s">
        <v>1</v>
      </c>
      <c r="D829" s="249">
        <v>17</v>
      </c>
      <c r="E829" s="177"/>
      <c r="F829" s="177">
        <f t="shared" si="59"/>
        <v>0</v>
      </c>
    </row>
    <row r="830" spans="1:16" s="131" customFormat="1">
      <c r="A830" s="140"/>
      <c r="B830" s="86"/>
      <c r="C830" s="268"/>
      <c r="D830" s="249"/>
      <c r="E830" s="177"/>
      <c r="F830" s="177">
        <f t="shared" si="59"/>
        <v>0</v>
      </c>
    </row>
    <row r="831" spans="1:16" s="131" customFormat="1">
      <c r="A831" s="140">
        <v>7</v>
      </c>
      <c r="B831" s="86" t="s">
        <v>508</v>
      </c>
      <c r="C831" s="268" t="s">
        <v>1</v>
      </c>
      <c r="D831" s="249">
        <v>17</v>
      </c>
      <c r="E831" s="177"/>
      <c r="F831" s="177">
        <f>D831*E831</f>
        <v>0</v>
      </c>
    </row>
    <row r="832" spans="1:16" s="131" customFormat="1">
      <c r="A832" s="140"/>
      <c r="B832" s="86"/>
      <c r="C832" s="268"/>
      <c r="D832" s="249"/>
      <c r="E832" s="177"/>
      <c r="F832" s="177"/>
    </row>
    <row r="833" spans="1:6" s="131" customFormat="1" ht="25.5">
      <c r="A833" s="140">
        <v>8</v>
      </c>
      <c r="B833" s="86" t="s">
        <v>509</v>
      </c>
      <c r="C833" s="268" t="s">
        <v>1</v>
      </c>
      <c r="D833" s="249">
        <v>1</v>
      </c>
      <c r="E833" s="177"/>
      <c r="F833" s="177">
        <f t="shared" si="59"/>
        <v>0</v>
      </c>
    </row>
    <row r="834" spans="1:6" s="131" customFormat="1">
      <c r="A834" s="140"/>
      <c r="B834" s="86"/>
      <c r="C834" s="268"/>
      <c r="D834" s="249"/>
      <c r="E834" s="177"/>
      <c r="F834" s="177">
        <f t="shared" si="59"/>
        <v>0</v>
      </c>
    </row>
    <row r="835" spans="1:6" s="131" customFormat="1" ht="25.5">
      <c r="A835" s="140">
        <v>9</v>
      </c>
      <c r="B835" s="86" t="s">
        <v>510</v>
      </c>
      <c r="C835" s="268" t="s">
        <v>1</v>
      </c>
      <c r="D835" s="249">
        <v>1</v>
      </c>
      <c r="E835" s="177"/>
      <c r="F835" s="177">
        <f t="shared" si="59"/>
        <v>0</v>
      </c>
    </row>
    <row r="836" spans="1:6" s="131" customFormat="1">
      <c r="A836" s="140"/>
      <c r="B836" s="86"/>
      <c r="C836" s="268"/>
      <c r="D836" s="249"/>
      <c r="E836" s="177"/>
      <c r="F836" s="177"/>
    </row>
    <row r="837" spans="1:6" s="131" customFormat="1">
      <c r="A837" s="140">
        <v>10</v>
      </c>
      <c r="B837" s="86" t="s">
        <v>511</v>
      </c>
      <c r="C837" s="268" t="s">
        <v>1</v>
      </c>
      <c r="D837" s="249">
        <v>1</v>
      </c>
      <c r="E837" s="177"/>
      <c r="F837" s="177">
        <f t="shared" si="59"/>
        <v>0</v>
      </c>
    </row>
    <row r="838" spans="1:6" s="131" customFormat="1">
      <c r="A838" s="142"/>
      <c r="B838" s="86"/>
      <c r="C838" s="268"/>
      <c r="D838" s="249"/>
      <c r="E838" s="177"/>
      <c r="F838" s="177">
        <f t="shared" si="59"/>
        <v>0</v>
      </c>
    </row>
    <row r="839" spans="1:6" s="131" customFormat="1" ht="25.5">
      <c r="A839" s="142">
        <v>11</v>
      </c>
      <c r="B839" s="71" t="s">
        <v>512</v>
      </c>
      <c r="C839" s="268"/>
      <c r="D839" s="249"/>
      <c r="E839" s="177"/>
      <c r="F839" s="177">
        <f t="shared" si="59"/>
        <v>0</v>
      </c>
    </row>
    <row r="840" spans="1:6" s="131" customFormat="1">
      <c r="A840" s="142"/>
      <c r="B840" s="86" t="s">
        <v>227</v>
      </c>
      <c r="C840" s="268" t="s">
        <v>8</v>
      </c>
      <c r="D840" s="249">
        <v>1460</v>
      </c>
      <c r="E840" s="177"/>
      <c r="F840" s="177">
        <f t="shared" si="59"/>
        <v>0</v>
      </c>
    </row>
    <row r="841" spans="1:6" s="131" customFormat="1">
      <c r="A841" s="142"/>
      <c r="B841" s="71" t="s">
        <v>229</v>
      </c>
      <c r="C841" s="268" t="s">
        <v>8</v>
      </c>
      <c r="D841" s="249">
        <v>85</v>
      </c>
      <c r="E841" s="177"/>
      <c r="F841" s="177">
        <f t="shared" si="59"/>
        <v>0</v>
      </c>
    </row>
    <row r="842" spans="1:6" s="131" customFormat="1">
      <c r="A842" s="142"/>
      <c r="B842" s="71"/>
      <c r="C842" s="268"/>
      <c r="D842" s="249"/>
      <c r="E842" s="177"/>
      <c r="F842" s="177">
        <f t="shared" si="59"/>
        <v>0</v>
      </c>
    </row>
    <row r="843" spans="1:6" s="131" customFormat="1" ht="27" customHeight="1">
      <c r="A843" s="142">
        <v>12</v>
      </c>
      <c r="B843" s="71" t="s">
        <v>513</v>
      </c>
      <c r="C843" s="268" t="s">
        <v>8</v>
      </c>
      <c r="D843" s="249">
        <v>250</v>
      </c>
      <c r="E843" s="177"/>
      <c r="F843" s="177">
        <f t="shared" si="59"/>
        <v>0</v>
      </c>
    </row>
    <row r="844" spans="1:6" s="131" customFormat="1">
      <c r="A844" s="142"/>
      <c r="B844" s="71"/>
      <c r="C844" s="268"/>
      <c r="D844" s="249"/>
      <c r="E844" s="177"/>
      <c r="F844" s="177">
        <f t="shared" si="59"/>
        <v>0</v>
      </c>
    </row>
    <row r="845" spans="1:6" s="131" customFormat="1" ht="42" customHeight="1">
      <c r="A845" s="142">
        <v>13</v>
      </c>
      <c r="B845" s="71" t="s">
        <v>514</v>
      </c>
      <c r="C845" s="268" t="s">
        <v>0</v>
      </c>
      <c r="D845" s="249">
        <v>1</v>
      </c>
      <c r="E845" s="177"/>
      <c r="F845" s="177">
        <f t="shared" si="59"/>
        <v>0</v>
      </c>
    </row>
    <row r="846" spans="1:6" s="131" customFormat="1">
      <c r="A846" s="142"/>
      <c r="B846" s="71"/>
      <c r="C846" s="268"/>
      <c r="D846" s="249"/>
      <c r="E846" s="177"/>
      <c r="F846" s="177"/>
    </row>
    <row r="847" spans="1:6" s="131" customFormat="1" ht="27" customHeight="1">
      <c r="A847" s="142">
        <v>14</v>
      </c>
      <c r="B847" s="71" t="s">
        <v>515</v>
      </c>
      <c r="C847" s="268" t="s">
        <v>0</v>
      </c>
      <c r="D847" s="249">
        <v>1</v>
      </c>
      <c r="E847" s="177"/>
      <c r="F847" s="177">
        <f t="shared" ref="F847" si="60">D847*E847</f>
        <v>0</v>
      </c>
    </row>
    <row r="848" spans="1:6" s="223" customFormat="1">
      <c r="A848" s="218"/>
      <c r="B848" s="2"/>
      <c r="C848" s="219"/>
      <c r="D848" s="246"/>
      <c r="E848" s="220"/>
      <c r="F848" s="233"/>
    </row>
    <row r="849" spans="1:16" s="108" customFormat="1" ht="13.5" thickBot="1">
      <c r="A849" s="180">
        <v>15</v>
      </c>
      <c r="B849" s="129" t="s">
        <v>139</v>
      </c>
      <c r="C849" s="130" t="s">
        <v>0</v>
      </c>
      <c r="D849" s="181"/>
      <c r="E849" s="181">
        <v>0.03</v>
      </c>
      <c r="F849" s="177">
        <f>SUM(F819:F847)*0.03</f>
        <v>0</v>
      </c>
      <c r="G849" s="106"/>
      <c r="H849" s="109"/>
      <c r="I849" s="110"/>
      <c r="J849" s="110"/>
      <c r="K849" s="110"/>
      <c r="L849" s="110"/>
      <c r="M849" s="111"/>
      <c r="N849" s="111"/>
      <c r="O849" s="112"/>
      <c r="P849" s="113"/>
    </row>
    <row r="850" spans="1:16" s="108" customFormat="1">
      <c r="A850" s="236" t="s">
        <v>101</v>
      </c>
      <c r="B850" s="182" t="s">
        <v>26</v>
      </c>
      <c r="C850" s="183"/>
      <c r="D850" s="252"/>
      <c r="E850" s="184"/>
      <c r="F850" s="229">
        <f>SUM(F819:F849)</f>
        <v>0</v>
      </c>
      <c r="G850" s="106"/>
      <c r="H850" s="125"/>
      <c r="I850" s="126"/>
      <c r="J850" s="126"/>
      <c r="K850" s="126"/>
      <c r="L850" s="126"/>
      <c r="M850" s="127"/>
      <c r="N850" s="127"/>
      <c r="O850" s="128"/>
      <c r="P850" s="113"/>
    </row>
    <row r="851" spans="1:16" s="108" customFormat="1">
      <c r="A851" s="238"/>
      <c r="B851" s="204"/>
      <c r="C851" s="205"/>
      <c r="D851" s="257"/>
      <c r="E851" s="206"/>
      <c r="F851" s="177"/>
      <c r="G851" s="106"/>
      <c r="H851" s="132"/>
      <c r="I851" s="133"/>
      <c r="J851" s="133"/>
      <c r="K851" s="69"/>
      <c r="L851" s="69"/>
      <c r="M851" s="107"/>
      <c r="N851" s="107"/>
      <c r="O851" s="134"/>
      <c r="P851" s="69"/>
    </row>
    <row r="852" spans="1:16" s="108" customFormat="1">
      <c r="A852" s="237" t="s">
        <v>102</v>
      </c>
      <c r="B852" s="60" t="s">
        <v>87</v>
      </c>
      <c r="C852" s="81"/>
      <c r="D852" s="249"/>
      <c r="E852" s="177"/>
      <c r="F852" s="177"/>
      <c r="G852" s="106"/>
      <c r="H852" s="109"/>
      <c r="I852" s="110"/>
      <c r="J852" s="110"/>
      <c r="K852" s="110"/>
      <c r="L852" s="110"/>
      <c r="M852" s="111"/>
      <c r="N852" s="111"/>
      <c r="O852" s="112"/>
      <c r="P852" s="113"/>
    </row>
    <row r="853" spans="1:16" s="108" customFormat="1">
      <c r="A853" s="239"/>
      <c r="B853" s="231"/>
      <c r="C853" s="232"/>
      <c r="D853" s="256"/>
      <c r="E853" s="233"/>
      <c r="F853" s="177"/>
      <c r="G853" s="106"/>
      <c r="H853" s="109"/>
      <c r="I853" s="110"/>
      <c r="J853" s="110"/>
      <c r="K853" s="110"/>
      <c r="L853" s="110"/>
      <c r="M853" s="111"/>
      <c r="N853" s="111"/>
      <c r="O853" s="112"/>
      <c r="P853" s="113"/>
    </row>
    <row r="854" spans="1:16" s="108" customFormat="1">
      <c r="A854" s="239"/>
      <c r="B854" s="231" t="s">
        <v>476</v>
      </c>
      <c r="C854" s="232"/>
      <c r="D854" s="256"/>
      <c r="E854" s="233"/>
      <c r="F854" s="177"/>
      <c r="G854" s="106"/>
      <c r="H854" s="109"/>
      <c r="I854" s="110"/>
      <c r="J854" s="110"/>
      <c r="K854" s="110"/>
      <c r="L854" s="110"/>
      <c r="M854" s="111"/>
      <c r="N854" s="111"/>
      <c r="O854" s="112"/>
      <c r="P854" s="113"/>
    </row>
    <row r="855" spans="1:16" s="108" customFormat="1">
      <c r="A855" s="239"/>
      <c r="B855" s="231"/>
      <c r="C855" s="232"/>
      <c r="D855" s="256"/>
      <c r="E855" s="233"/>
      <c r="F855" s="177"/>
      <c r="G855" s="106"/>
      <c r="H855" s="109"/>
      <c r="I855" s="110"/>
      <c r="J855" s="110"/>
      <c r="K855" s="110"/>
      <c r="L855" s="110"/>
      <c r="M855" s="111"/>
      <c r="N855" s="111"/>
      <c r="O855" s="112"/>
      <c r="P855" s="113"/>
    </row>
    <row r="856" spans="1:16" s="131" customFormat="1" ht="67.5" customHeight="1">
      <c r="A856" s="140">
        <v>1</v>
      </c>
      <c r="B856" s="71" t="s">
        <v>166</v>
      </c>
      <c r="C856" s="268" t="s">
        <v>0</v>
      </c>
      <c r="D856" s="131">
        <v>2</v>
      </c>
      <c r="E856" s="177"/>
      <c r="F856" s="177">
        <f>D856*E856</f>
        <v>0</v>
      </c>
    </row>
    <row r="857" spans="1:16" s="108" customFormat="1">
      <c r="A857" s="240"/>
      <c r="B857" s="135"/>
      <c r="C857" s="136"/>
      <c r="D857" s="263"/>
      <c r="E857" s="177"/>
      <c r="F857" s="177"/>
      <c r="G857" s="106"/>
      <c r="H857" s="132"/>
      <c r="I857" s="133"/>
      <c r="J857" s="133"/>
      <c r="K857" s="69"/>
      <c r="L857" s="69"/>
      <c r="M857" s="107"/>
      <c r="N857" s="107"/>
      <c r="O857" s="134"/>
      <c r="P857" s="69"/>
    </row>
    <row r="858" spans="1:16" s="131" customFormat="1">
      <c r="A858" s="140">
        <v>2</v>
      </c>
      <c r="B858" s="71" t="s">
        <v>167</v>
      </c>
      <c r="C858" s="268" t="s">
        <v>1</v>
      </c>
      <c r="D858" s="249">
        <v>7</v>
      </c>
      <c r="E858" s="177"/>
      <c r="F858" s="177">
        <f t="shared" ref="F858:F867" si="61">D858*E858</f>
        <v>0</v>
      </c>
    </row>
    <row r="859" spans="1:16" s="131" customFormat="1">
      <c r="A859" s="140"/>
      <c r="B859" s="71"/>
      <c r="C859" s="268"/>
      <c r="D859" s="249"/>
      <c r="E859" s="177"/>
      <c r="F859" s="177">
        <f t="shared" si="61"/>
        <v>0</v>
      </c>
    </row>
    <row r="860" spans="1:16" s="131" customFormat="1" ht="27.75" customHeight="1">
      <c r="A860" s="140">
        <v>3</v>
      </c>
      <c r="B860" s="71" t="s">
        <v>477</v>
      </c>
      <c r="C860" s="268" t="s">
        <v>1</v>
      </c>
      <c r="D860" s="249">
        <v>50</v>
      </c>
      <c r="E860" s="177"/>
      <c r="F860" s="177">
        <f t="shared" si="61"/>
        <v>0</v>
      </c>
    </row>
    <row r="861" spans="1:16" s="131" customFormat="1">
      <c r="A861" s="140"/>
      <c r="B861" s="71"/>
      <c r="C861" s="268"/>
      <c r="D861" s="249"/>
      <c r="E861" s="177"/>
      <c r="F861" s="177">
        <f t="shared" si="61"/>
        <v>0</v>
      </c>
    </row>
    <row r="862" spans="1:16" s="366" customFormat="1">
      <c r="A862" s="140">
        <v>4</v>
      </c>
      <c r="B862" s="71" t="s">
        <v>168</v>
      </c>
      <c r="C862" s="268" t="s">
        <v>0</v>
      </c>
      <c r="D862" s="249">
        <v>7</v>
      </c>
      <c r="E862" s="177"/>
      <c r="F862" s="177">
        <f t="shared" si="61"/>
        <v>0</v>
      </c>
    </row>
    <row r="863" spans="1:16" s="366" customFormat="1">
      <c r="A863" s="140"/>
      <c r="B863" s="71"/>
      <c r="C863" s="268"/>
      <c r="D863" s="249"/>
      <c r="E863" s="177"/>
      <c r="F863" s="177">
        <f t="shared" si="61"/>
        <v>0</v>
      </c>
    </row>
    <row r="864" spans="1:16" s="131" customFormat="1" ht="25.5">
      <c r="A864" s="140">
        <v>5</v>
      </c>
      <c r="B864" s="71" t="s">
        <v>169</v>
      </c>
      <c r="C864" s="268" t="s">
        <v>0</v>
      </c>
      <c r="D864" s="249">
        <v>1</v>
      </c>
      <c r="E864" s="177"/>
      <c r="F864" s="177">
        <f t="shared" si="61"/>
        <v>0</v>
      </c>
    </row>
    <row r="865" spans="1:16" s="131" customFormat="1">
      <c r="A865" s="140"/>
      <c r="B865" s="71"/>
      <c r="C865" s="268"/>
      <c r="D865" s="249"/>
      <c r="E865" s="177"/>
      <c r="F865" s="177">
        <f t="shared" si="61"/>
        <v>0</v>
      </c>
    </row>
    <row r="866" spans="1:16" s="131" customFormat="1" ht="40.5" customHeight="1">
      <c r="A866" s="142">
        <v>6</v>
      </c>
      <c r="B866" s="71" t="s">
        <v>170</v>
      </c>
      <c r="C866" s="268" t="s">
        <v>0</v>
      </c>
      <c r="D866" s="249">
        <v>1</v>
      </c>
      <c r="E866" s="177"/>
      <c r="F866" s="177">
        <f t="shared" si="61"/>
        <v>0</v>
      </c>
    </row>
    <row r="867" spans="1:16" s="131" customFormat="1">
      <c r="A867" s="142"/>
      <c r="B867" s="71"/>
      <c r="C867" s="268"/>
      <c r="D867" s="249"/>
      <c r="E867" s="273"/>
      <c r="F867" s="177">
        <f t="shared" si="61"/>
        <v>0</v>
      </c>
    </row>
    <row r="868" spans="1:16" s="108" customFormat="1" ht="13.5" thickBot="1">
      <c r="A868" s="180">
        <v>7</v>
      </c>
      <c r="B868" s="129" t="s">
        <v>139</v>
      </c>
      <c r="C868" s="130" t="s">
        <v>0</v>
      </c>
      <c r="D868" s="181"/>
      <c r="E868" s="181">
        <v>0.03</v>
      </c>
      <c r="F868" s="177">
        <f>SUM(F856:F867)*0.03</f>
        <v>0</v>
      </c>
      <c r="G868" s="106"/>
      <c r="H868" s="109"/>
      <c r="I868" s="110"/>
      <c r="J868" s="110"/>
      <c r="K868" s="110"/>
      <c r="L868" s="110"/>
      <c r="M868" s="111"/>
      <c r="N868" s="111"/>
      <c r="O868" s="112"/>
      <c r="P868" s="113"/>
    </row>
    <row r="869" spans="1:16" s="108" customFormat="1">
      <c r="A869" s="236" t="s">
        <v>102</v>
      </c>
      <c r="B869" s="182" t="s">
        <v>26</v>
      </c>
      <c r="C869" s="183"/>
      <c r="D869" s="252"/>
      <c r="E869" s="184"/>
      <c r="F869" s="229">
        <f>SUM(F856:F868)</f>
        <v>0</v>
      </c>
      <c r="G869" s="106"/>
      <c r="H869" s="125"/>
      <c r="I869" s="126"/>
      <c r="J869" s="126"/>
      <c r="K869" s="126"/>
      <c r="L869" s="126"/>
      <c r="M869" s="127"/>
      <c r="N869" s="127"/>
      <c r="O869" s="128"/>
      <c r="P869" s="113"/>
    </row>
    <row r="870" spans="1:16" s="108" customFormat="1">
      <c r="A870" s="238"/>
      <c r="B870" s="204"/>
      <c r="C870" s="205"/>
      <c r="D870" s="257"/>
      <c r="E870" s="206"/>
      <c r="F870" s="177"/>
      <c r="G870" s="106"/>
      <c r="H870" s="132"/>
      <c r="I870" s="133"/>
      <c r="J870" s="133"/>
      <c r="K870" s="69"/>
      <c r="L870" s="69"/>
      <c r="M870" s="107"/>
      <c r="N870" s="107"/>
      <c r="O870" s="134"/>
      <c r="P870" s="69"/>
    </row>
    <row r="871" spans="1:16" s="108" customFormat="1">
      <c r="A871" s="237" t="s">
        <v>103</v>
      </c>
      <c r="B871" s="60" t="s">
        <v>88</v>
      </c>
      <c r="C871" s="81"/>
      <c r="D871" s="249"/>
      <c r="E871" s="177"/>
      <c r="F871" s="177"/>
      <c r="G871" s="106"/>
      <c r="H871" s="109"/>
      <c r="I871" s="110"/>
      <c r="J871" s="110"/>
      <c r="K871" s="110"/>
      <c r="L871" s="110"/>
      <c r="M871" s="111"/>
      <c r="N871" s="111"/>
      <c r="O871" s="112"/>
      <c r="P871" s="113"/>
    </row>
    <row r="872" spans="1:16" s="108" customFormat="1">
      <c r="A872" s="238"/>
      <c r="B872" s="204"/>
      <c r="C872" s="205"/>
      <c r="D872" s="257"/>
      <c r="E872" s="206"/>
      <c r="F872" s="177"/>
      <c r="G872" s="106"/>
      <c r="H872" s="132"/>
      <c r="I872" s="133"/>
      <c r="J872" s="133"/>
      <c r="K872" s="69"/>
      <c r="L872" s="69"/>
      <c r="M872" s="107"/>
      <c r="N872" s="107"/>
      <c r="O872" s="134"/>
      <c r="P872" s="69"/>
    </row>
    <row r="873" spans="1:16" s="131" customFormat="1" ht="105.75" customHeight="1">
      <c r="A873" s="140">
        <v>1</v>
      </c>
      <c r="B873" s="86" t="s">
        <v>516</v>
      </c>
      <c r="C873" s="272" t="s">
        <v>0</v>
      </c>
      <c r="D873" s="249">
        <v>1</v>
      </c>
      <c r="E873" s="177"/>
      <c r="F873" s="177">
        <f>D873*E873</f>
        <v>0</v>
      </c>
    </row>
    <row r="874" spans="1:16" s="131" customFormat="1">
      <c r="A874" s="271"/>
      <c r="B874" s="86"/>
      <c r="C874" s="272"/>
      <c r="D874" s="249"/>
      <c r="E874" s="177"/>
      <c r="F874" s="177">
        <f t="shared" ref="F874:F881" si="62">D874*E874</f>
        <v>0</v>
      </c>
    </row>
    <row r="875" spans="1:16" s="131" customFormat="1" ht="68.25" customHeight="1">
      <c r="A875" s="140">
        <v>2</v>
      </c>
      <c r="B875" s="86" t="s">
        <v>517</v>
      </c>
      <c r="C875" s="272" t="s">
        <v>0</v>
      </c>
      <c r="D875" s="249">
        <v>2</v>
      </c>
      <c r="E875" s="177"/>
      <c r="F875" s="177">
        <f t="shared" si="62"/>
        <v>0</v>
      </c>
    </row>
    <row r="876" spans="1:16" s="131" customFormat="1">
      <c r="A876" s="271"/>
      <c r="B876" s="86"/>
      <c r="C876" s="272"/>
      <c r="D876" s="249"/>
      <c r="E876" s="177"/>
      <c r="F876" s="177">
        <f t="shared" si="62"/>
        <v>0</v>
      </c>
    </row>
    <row r="877" spans="1:16" s="131" customFormat="1">
      <c r="A877" s="140">
        <v>3</v>
      </c>
      <c r="B877" s="86" t="s">
        <v>518</v>
      </c>
      <c r="C877" s="272" t="s">
        <v>1</v>
      </c>
      <c r="D877" s="249">
        <v>1</v>
      </c>
      <c r="E877" s="177"/>
      <c r="F877" s="177">
        <f t="shared" si="62"/>
        <v>0</v>
      </c>
    </row>
    <row r="878" spans="1:16" s="131" customFormat="1">
      <c r="A878" s="140"/>
      <c r="B878" s="86"/>
      <c r="C878" s="272"/>
      <c r="D878" s="249"/>
      <c r="E878" s="177"/>
      <c r="F878" s="177">
        <f t="shared" si="62"/>
        <v>0</v>
      </c>
    </row>
    <row r="879" spans="1:16" s="86" customFormat="1">
      <c r="A879" s="140">
        <v>4</v>
      </c>
      <c r="B879" s="86" t="s">
        <v>519</v>
      </c>
      <c r="C879" s="268" t="s">
        <v>1</v>
      </c>
      <c r="D879" s="249">
        <v>1</v>
      </c>
      <c r="E879" s="177"/>
      <c r="F879" s="177">
        <f t="shared" si="62"/>
        <v>0</v>
      </c>
    </row>
    <row r="880" spans="1:16" s="86" customFormat="1">
      <c r="A880" s="140"/>
      <c r="C880" s="268"/>
      <c r="D880" s="249"/>
      <c r="E880" s="177"/>
      <c r="F880" s="177">
        <f t="shared" si="62"/>
        <v>0</v>
      </c>
    </row>
    <row r="881" spans="1:16" s="131" customFormat="1" ht="28.5" customHeight="1">
      <c r="A881" s="142">
        <v>5</v>
      </c>
      <c r="B881" s="86" t="s">
        <v>520</v>
      </c>
      <c r="C881" s="272" t="s">
        <v>0</v>
      </c>
      <c r="D881" s="249">
        <v>1</v>
      </c>
      <c r="E881" s="177"/>
      <c r="F881" s="177">
        <f t="shared" si="62"/>
        <v>0</v>
      </c>
    </row>
    <row r="882" spans="1:16" s="108" customFormat="1">
      <c r="A882" s="142"/>
      <c r="B882" s="135"/>
      <c r="C882" s="136"/>
      <c r="D882" s="263"/>
      <c r="E882" s="178"/>
      <c r="F882" s="177"/>
      <c r="G882" s="106"/>
      <c r="H882" s="132"/>
      <c r="I882" s="133"/>
      <c r="J882" s="133"/>
      <c r="K882" s="69"/>
      <c r="L882" s="69"/>
      <c r="M882" s="107"/>
      <c r="N882" s="107"/>
      <c r="O882" s="134"/>
      <c r="P882" s="69"/>
    </row>
    <row r="883" spans="1:16" s="108" customFormat="1" ht="13.5" thickBot="1">
      <c r="A883" s="180">
        <v>6</v>
      </c>
      <c r="B883" s="129" t="s">
        <v>139</v>
      </c>
      <c r="C883" s="130" t="s">
        <v>0</v>
      </c>
      <c r="D883" s="181"/>
      <c r="E883" s="181">
        <v>0.03</v>
      </c>
      <c r="F883" s="177">
        <f>SUM(F873:F882)*0.03</f>
        <v>0</v>
      </c>
      <c r="G883" s="106"/>
      <c r="H883" s="109"/>
      <c r="I883" s="110"/>
      <c r="J883" s="110"/>
      <c r="K883" s="110"/>
      <c r="L883" s="110"/>
      <c r="M883" s="111"/>
      <c r="N883" s="111"/>
      <c r="O883" s="112"/>
      <c r="P883" s="113"/>
    </row>
    <row r="884" spans="1:16" s="108" customFormat="1">
      <c r="A884" s="236" t="s">
        <v>103</v>
      </c>
      <c r="B884" s="182" t="s">
        <v>26</v>
      </c>
      <c r="C884" s="183"/>
      <c r="D884" s="252"/>
      <c r="E884" s="184"/>
      <c r="F884" s="229">
        <f>SUM(F873:F883)</f>
        <v>0</v>
      </c>
      <c r="G884" s="106"/>
      <c r="H884" s="125"/>
      <c r="I884" s="126"/>
      <c r="J884" s="126"/>
      <c r="K884" s="126"/>
      <c r="L884" s="126"/>
      <c r="M884" s="127"/>
      <c r="N884" s="127"/>
      <c r="O884" s="128"/>
      <c r="P884" s="113"/>
    </row>
    <row r="885" spans="1:16" s="108" customFormat="1">
      <c r="A885" s="238"/>
      <c r="B885" s="204"/>
      <c r="C885" s="205"/>
      <c r="D885" s="257"/>
      <c r="E885" s="206"/>
      <c r="F885" s="177"/>
      <c r="G885" s="106"/>
      <c r="H885" s="132"/>
      <c r="I885" s="133"/>
      <c r="J885" s="133"/>
      <c r="K885" s="69"/>
      <c r="L885" s="69"/>
      <c r="M885" s="107"/>
      <c r="N885" s="107"/>
      <c r="O885" s="134"/>
      <c r="P885" s="69"/>
    </row>
    <row r="886" spans="1:16" s="108" customFormat="1">
      <c r="A886" s="237" t="s">
        <v>104</v>
      </c>
      <c r="B886" s="60" t="s">
        <v>89</v>
      </c>
      <c r="C886" s="81"/>
      <c r="D886" s="249"/>
      <c r="E886" s="177"/>
      <c r="F886" s="177"/>
      <c r="G886" s="106"/>
      <c r="H886" s="109"/>
      <c r="I886" s="110"/>
      <c r="J886" s="110"/>
      <c r="K886" s="110"/>
      <c r="L886" s="110"/>
      <c r="M886" s="111"/>
      <c r="N886" s="111"/>
      <c r="O886" s="112"/>
      <c r="P886" s="113"/>
    </row>
    <row r="887" spans="1:16" s="108" customFormat="1">
      <c r="A887" s="238"/>
      <c r="B887" s="204"/>
      <c r="C887" s="205"/>
      <c r="D887" s="257"/>
      <c r="E887" s="206"/>
      <c r="F887" s="177"/>
      <c r="G887" s="106"/>
      <c r="H887" s="132"/>
      <c r="I887" s="133"/>
      <c r="J887" s="133"/>
      <c r="K887" s="69"/>
      <c r="L887" s="69"/>
      <c r="M887" s="107"/>
      <c r="N887" s="107"/>
      <c r="O887" s="134"/>
      <c r="P887" s="69"/>
    </row>
    <row r="888" spans="1:16" s="108" customFormat="1" ht="106.5" customHeight="1">
      <c r="A888" s="142">
        <v>1</v>
      </c>
      <c r="B888" s="86" t="s">
        <v>521</v>
      </c>
      <c r="C888" s="268" t="s">
        <v>0</v>
      </c>
      <c r="D888" s="249">
        <v>1</v>
      </c>
      <c r="E888" s="177"/>
      <c r="F888" s="177">
        <f>D888*E888</f>
        <v>0</v>
      </c>
      <c r="G888" s="106"/>
      <c r="H888" s="132"/>
      <c r="I888" s="133"/>
      <c r="J888" s="133"/>
      <c r="K888" s="69"/>
      <c r="L888" s="69"/>
      <c r="M888" s="107"/>
      <c r="N888" s="107"/>
      <c r="O888" s="134"/>
      <c r="P888" s="69"/>
    </row>
    <row r="889" spans="1:16" s="108" customFormat="1">
      <c r="A889" s="142"/>
      <c r="B889" s="86"/>
      <c r="C889" s="268"/>
      <c r="D889" s="249"/>
      <c r="E889" s="177"/>
      <c r="F889" s="177">
        <f t="shared" ref="F889:F912" si="63">D889*E889</f>
        <v>0</v>
      </c>
      <c r="G889" s="106"/>
      <c r="H889" s="132"/>
      <c r="I889" s="133"/>
      <c r="J889" s="133"/>
      <c r="K889" s="69"/>
      <c r="L889" s="69"/>
      <c r="M889" s="107"/>
      <c r="N889" s="107"/>
      <c r="O889" s="134"/>
      <c r="P889" s="69"/>
    </row>
    <row r="890" spans="1:16" s="108" customFormat="1" ht="25.5">
      <c r="A890" s="142">
        <v>2</v>
      </c>
      <c r="B890" s="86" t="s">
        <v>522</v>
      </c>
      <c r="C890" s="268" t="s">
        <v>0</v>
      </c>
      <c r="D890" s="249">
        <v>1</v>
      </c>
      <c r="E890" s="177"/>
      <c r="F890" s="177">
        <f t="shared" si="63"/>
        <v>0</v>
      </c>
      <c r="G890" s="106"/>
      <c r="H890" s="132"/>
      <c r="I890" s="133"/>
      <c r="J890" s="133"/>
      <c r="K890" s="69"/>
      <c r="L890" s="69"/>
      <c r="M890" s="107"/>
      <c r="N890" s="107"/>
      <c r="O890" s="134"/>
      <c r="P890" s="69"/>
    </row>
    <row r="891" spans="1:16" s="108" customFormat="1">
      <c r="A891" s="142"/>
      <c r="B891" s="86"/>
      <c r="C891" s="268"/>
      <c r="D891" s="249"/>
      <c r="E891" s="177"/>
      <c r="F891" s="177"/>
      <c r="G891" s="106"/>
      <c r="H891" s="132"/>
      <c r="I891" s="133"/>
      <c r="J891" s="133"/>
      <c r="K891" s="69"/>
      <c r="L891" s="69"/>
      <c r="M891" s="107"/>
      <c r="N891" s="107"/>
      <c r="O891" s="134"/>
      <c r="P891" s="69"/>
    </row>
    <row r="892" spans="1:16" s="108" customFormat="1" ht="51">
      <c r="A892" s="142">
        <v>3</v>
      </c>
      <c r="B892" s="86" t="s">
        <v>523</v>
      </c>
      <c r="C892" s="268" t="s">
        <v>0</v>
      </c>
      <c r="D892" s="249">
        <v>1</v>
      </c>
      <c r="E892" s="177"/>
      <c r="F892" s="177">
        <f>D892*E892</f>
        <v>0</v>
      </c>
      <c r="G892" s="106"/>
      <c r="H892" s="132"/>
      <c r="I892" s="133"/>
      <c r="J892" s="133"/>
      <c r="K892" s="69"/>
      <c r="L892" s="69"/>
      <c r="M892" s="107"/>
      <c r="N892" s="107"/>
      <c r="O892" s="134"/>
      <c r="P892" s="69"/>
    </row>
    <row r="893" spans="1:16" s="108" customFormat="1">
      <c r="A893" s="142"/>
      <c r="B893" s="86"/>
      <c r="C893" s="268"/>
      <c r="D893" s="249"/>
      <c r="E893" s="177"/>
      <c r="F893" s="177"/>
      <c r="G893" s="106"/>
      <c r="H893" s="132"/>
      <c r="I893" s="133"/>
      <c r="J893" s="133"/>
      <c r="K893" s="69"/>
      <c r="L893" s="69"/>
      <c r="M893" s="107"/>
      <c r="N893" s="107"/>
      <c r="O893" s="134"/>
      <c r="P893" s="69"/>
    </row>
    <row r="894" spans="1:16" s="108" customFormat="1" ht="42.75" customHeight="1">
      <c r="A894" s="140">
        <v>4</v>
      </c>
      <c r="B894" s="86" t="s">
        <v>524</v>
      </c>
      <c r="C894" s="268" t="s">
        <v>1</v>
      </c>
      <c r="D894" s="249">
        <v>1</v>
      </c>
      <c r="E894" s="177"/>
      <c r="F894" s="177">
        <f>D894*E894</f>
        <v>0</v>
      </c>
      <c r="G894" s="106"/>
      <c r="H894" s="132"/>
      <c r="I894" s="133"/>
      <c r="J894" s="133"/>
      <c r="K894" s="69"/>
      <c r="L894" s="69"/>
      <c r="M894" s="107"/>
      <c r="N894" s="107"/>
      <c r="O894" s="134"/>
      <c r="P894" s="69"/>
    </row>
    <row r="895" spans="1:16" s="108" customFormat="1">
      <c r="A895" s="140"/>
      <c r="B895" s="86"/>
      <c r="C895" s="268"/>
      <c r="D895" s="249"/>
      <c r="E895" s="177"/>
      <c r="F895" s="177">
        <f>D895*E895</f>
        <v>0</v>
      </c>
      <c r="G895" s="106"/>
      <c r="H895" s="132"/>
      <c r="I895" s="133"/>
      <c r="J895" s="133"/>
      <c r="K895" s="69"/>
      <c r="L895" s="69"/>
      <c r="M895" s="107"/>
      <c r="N895" s="107"/>
      <c r="O895" s="134"/>
      <c r="P895" s="69"/>
    </row>
    <row r="896" spans="1:16" s="108" customFormat="1" ht="114.75">
      <c r="A896" s="140">
        <v>5</v>
      </c>
      <c r="B896" s="86" t="s">
        <v>525</v>
      </c>
      <c r="C896" s="268" t="s">
        <v>1</v>
      </c>
      <c r="D896" s="249">
        <v>7</v>
      </c>
      <c r="E896" s="177"/>
      <c r="F896" s="177">
        <f>D896*E896</f>
        <v>0</v>
      </c>
      <c r="G896" s="106"/>
      <c r="H896" s="132"/>
      <c r="I896" s="133"/>
      <c r="J896" s="133"/>
      <c r="K896" s="69"/>
      <c r="L896" s="69"/>
      <c r="M896" s="107"/>
      <c r="N896" s="107"/>
      <c r="O896" s="134"/>
      <c r="P896" s="69"/>
    </row>
    <row r="897" spans="1:16" s="108" customFormat="1">
      <c r="A897" s="140"/>
      <c r="B897" s="86"/>
      <c r="C897" s="268"/>
      <c r="D897" s="249"/>
      <c r="E897" s="177"/>
      <c r="F897" s="177">
        <f t="shared" si="63"/>
        <v>0</v>
      </c>
      <c r="G897" s="106"/>
      <c r="H897" s="132"/>
      <c r="I897" s="133"/>
      <c r="J897" s="133"/>
      <c r="K897" s="69"/>
      <c r="L897" s="69"/>
      <c r="M897" s="107"/>
      <c r="N897" s="107"/>
      <c r="O897" s="134"/>
      <c r="P897" s="69"/>
    </row>
    <row r="898" spans="1:16" s="108" customFormat="1" ht="52.5" customHeight="1">
      <c r="A898" s="140">
        <v>6</v>
      </c>
      <c r="B898" s="86" t="s">
        <v>526</v>
      </c>
      <c r="C898" s="268" t="s">
        <v>1</v>
      </c>
      <c r="D898" s="249">
        <v>1</v>
      </c>
      <c r="E898" s="177"/>
      <c r="F898" s="177">
        <f t="shared" si="63"/>
        <v>0</v>
      </c>
      <c r="G898" s="106"/>
      <c r="H898" s="132"/>
      <c r="I898" s="133"/>
      <c r="J898" s="133"/>
      <c r="K898" s="69"/>
      <c r="L898" s="69"/>
      <c r="M898" s="107"/>
      <c r="N898" s="107"/>
      <c r="O898" s="134"/>
      <c r="P898" s="69"/>
    </row>
    <row r="899" spans="1:16" s="108" customFormat="1">
      <c r="A899" s="140"/>
      <c r="B899" s="86"/>
      <c r="C899" s="268"/>
      <c r="D899" s="249"/>
      <c r="E899" s="177"/>
      <c r="F899" s="177">
        <f t="shared" si="63"/>
        <v>0</v>
      </c>
      <c r="G899" s="106"/>
      <c r="H899" s="132"/>
      <c r="I899" s="133"/>
      <c r="J899" s="133"/>
      <c r="K899" s="69"/>
      <c r="L899" s="69"/>
      <c r="M899" s="107"/>
      <c r="N899" s="107"/>
      <c r="O899" s="134"/>
      <c r="P899" s="69"/>
    </row>
    <row r="900" spans="1:16" s="108" customFormat="1" ht="29.25" customHeight="1">
      <c r="A900" s="140">
        <v>7</v>
      </c>
      <c r="B900" s="86" t="s">
        <v>527</v>
      </c>
      <c r="C900" s="268" t="s">
        <v>1</v>
      </c>
      <c r="D900" s="249">
        <v>1</v>
      </c>
      <c r="E900" s="177"/>
      <c r="F900" s="177">
        <f t="shared" si="63"/>
        <v>0</v>
      </c>
      <c r="G900" s="106"/>
      <c r="H900" s="132"/>
      <c r="I900" s="133"/>
      <c r="J900" s="133"/>
      <c r="K900" s="69"/>
      <c r="L900" s="69"/>
      <c r="M900" s="107"/>
      <c r="N900" s="107"/>
      <c r="O900" s="134"/>
      <c r="P900" s="69"/>
    </row>
    <row r="901" spans="1:16" s="108" customFormat="1">
      <c r="A901" s="140"/>
      <c r="B901" s="86"/>
      <c r="C901" s="268"/>
      <c r="D901" s="249"/>
      <c r="E901" s="177"/>
      <c r="F901" s="177">
        <f t="shared" si="63"/>
        <v>0</v>
      </c>
      <c r="G901" s="106"/>
      <c r="H901" s="132"/>
      <c r="I901" s="133"/>
      <c r="J901" s="133"/>
      <c r="K901" s="69"/>
      <c r="L901" s="69"/>
      <c r="M901" s="107"/>
      <c r="N901" s="107"/>
      <c r="O901" s="134"/>
      <c r="P901" s="69"/>
    </row>
    <row r="902" spans="1:16" s="108" customFormat="1">
      <c r="A902" s="140">
        <v>8</v>
      </c>
      <c r="B902" s="86" t="s">
        <v>165</v>
      </c>
      <c r="C902" s="268" t="s">
        <v>1</v>
      </c>
      <c r="D902" s="249">
        <v>2</v>
      </c>
      <c r="E902" s="177"/>
      <c r="F902" s="177">
        <f t="shared" si="63"/>
        <v>0</v>
      </c>
      <c r="G902" s="106"/>
      <c r="H902" s="132"/>
      <c r="I902" s="133"/>
      <c r="J902" s="133"/>
      <c r="K902" s="69"/>
      <c r="L902" s="69"/>
      <c r="M902" s="107"/>
      <c r="N902" s="107"/>
      <c r="O902" s="134"/>
      <c r="P902" s="69"/>
    </row>
    <row r="903" spans="1:16" s="108" customFormat="1">
      <c r="A903" s="140"/>
      <c r="B903" s="86"/>
      <c r="C903" s="268"/>
      <c r="D903" s="249"/>
      <c r="E903" s="177"/>
      <c r="F903" s="177">
        <f t="shared" si="63"/>
        <v>0</v>
      </c>
      <c r="G903" s="106"/>
      <c r="H903" s="132"/>
      <c r="I903" s="133"/>
      <c r="J903" s="133"/>
      <c r="K903" s="69"/>
      <c r="L903" s="69"/>
      <c r="M903" s="107"/>
      <c r="N903" s="107"/>
      <c r="O903" s="134"/>
      <c r="P903" s="69"/>
    </row>
    <row r="904" spans="1:16" s="108" customFormat="1">
      <c r="A904" s="140">
        <v>9</v>
      </c>
      <c r="B904" s="86" t="s">
        <v>528</v>
      </c>
      <c r="C904" s="268" t="s">
        <v>1</v>
      </c>
      <c r="D904" s="249">
        <v>5</v>
      </c>
      <c r="E904" s="177"/>
      <c r="F904" s="177">
        <f t="shared" si="63"/>
        <v>0</v>
      </c>
      <c r="G904" s="106"/>
      <c r="H904" s="132"/>
      <c r="I904" s="133"/>
      <c r="J904" s="133"/>
      <c r="K904" s="69"/>
      <c r="L904" s="69"/>
      <c r="M904" s="107"/>
      <c r="N904" s="107"/>
      <c r="O904" s="134"/>
      <c r="P904" s="69"/>
    </row>
    <row r="905" spans="1:16" s="108" customFormat="1">
      <c r="A905" s="140"/>
      <c r="B905" s="86"/>
      <c r="C905" s="268"/>
      <c r="D905" s="249"/>
      <c r="E905" s="177"/>
      <c r="F905" s="177"/>
      <c r="G905" s="106"/>
      <c r="H905" s="132"/>
      <c r="I905" s="133"/>
      <c r="J905" s="133"/>
      <c r="K905" s="69"/>
      <c r="L905" s="69"/>
      <c r="M905" s="107"/>
      <c r="N905" s="107"/>
      <c r="O905" s="134"/>
      <c r="P905" s="69"/>
    </row>
    <row r="906" spans="1:16" s="108" customFormat="1" ht="40.5" customHeight="1">
      <c r="A906" s="140">
        <v>10</v>
      </c>
      <c r="B906" s="86" t="s">
        <v>529</v>
      </c>
      <c r="C906" s="77" t="s">
        <v>8</v>
      </c>
      <c r="D906" s="251">
        <v>235</v>
      </c>
      <c r="E906" s="177"/>
      <c r="F906" s="177">
        <f t="shared" si="63"/>
        <v>0</v>
      </c>
      <c r="G906" s="106"/>
      <c r="H906" s="132"/>
      <c r="I906" s="133"/>
      <c r="J906" s="133"/>
      <c r="K906" s="69"/>
      <c r="L906" s="69"/>
      <c r="M906" s="107"/>
      <c r="N906" s="107"/>
      <c r="O906" s="134"/>
      <c r="P906" s="69"/>
    </row>
    <row r="907" spans="1:16" s="108" customFormat="1">
      <c r="A907" s="140"/>
      <c r="B907" s="86"/>
      <c r="C907" s="268"/>
      <c r="D907" s="249"/>
      <c r="E907" s="177"/>
      <c r="F907" s="177">
        <f t="shared" si="63"/>
        <v>0</v>
      </c>
      <c r="G907" s="106"/>
      <c r="H907" s="132"/>
      <c r="I907" s="133"/>
      <c r="J907" s="133"/>
      <c r="K907" s="69"/>
      <c r="L907" s="69"/>
      <c r="M907" s="107"/>
      <c r="N907" s="107"/>
      <c r="O907" s="134"/>
      <c r="P907" s="69"/>
    </row>
    <row r="908" spans="1:16" s="108" customFormat="1" ht="38.25">
      <c r="A908" s="140">
        <v>11</v>
      </c>
      <c r="B908" s="189" t="s">
        <v>530</v>
      </c>
      <c r="C908" s="268" t="s">
        <v>0</v>
      </c>
      <c r="D908" s="249">
        <v>1</v>
      </c>
      <c r="E908" s="177"/>
      <c r="F908" s="177">
        <f t="shared" si="63"/>
        <v>0</v>
      </c>
      <c r="G908" s="106"/>
      <c r="H908" s="132"/>
      <c r="I908" s="133"/>
      <c r="J908" s="133"/>
      <c r="K908" s="69"/>
      <c r="L908" s="69"/>
      <c r="M908" s="107"/>
      <c r="N908" s="107"/>
      <c r="O908" s="134"/>
      <c r="P908" s="69"/>
    </row>
    <row r="909" spans="1:16" s="108" customFormat="1">
      <c r="A909" s="271"/>
      <c r="C909" s="268"/>
      <c r="D909" s="249"/>
      <c r="E909" s="177"/>
      <c r="F909" s="177">
        <f t="shared" si="63"/>
        <v>0</v>
      </c>
      <c r="G909" s="106"/>
      <c r="H909" s="132"/>
      <c r="I909" s="133"/>
      <c r="J909" s="133"/>
      <c r="K909" s="69"/>
      <c r="L909" s="69"/>
      <c r="M909" s="107"/>
      <c r="N909" s="107"/>
      <c r="O909" s="134"/>
      <c r="P909" s="69"/>
    </row>
    <row r="910" spans="1:16" s="137" customFormat="1" ht="43.5" customHeight="1">
      <c r="A910" s="142">
        <v>12</v>
      </c>
      <c r="B910" s="86" t="s">
        <v>531</v>
      </c>
      <c r="C910" s="84" t="s">
        <v>0</v>
      </c>
      <c r="D910" s="264">
        <v>1</v>
      </c>
      <c r="E910" s="202"/>
      <c r="F910" s="177">
        <f t="shared" si="63"/>
        <v>0</v>
      </c>
    </row>
    <row r="911" spans="1:16" s="137" customFormat="1">
      <c r="A911" s="142"/>
      <c r="B911" s="189"/>
      <c r="C911" s="197"/>
      <c r="D911" s="264"/>
      <c r="E911" s="202"/>
      <c r="F911" s="177">
        <f t="shared" si="63"/>
        <v>0</v>
      </c>
    </row>
    <row r="912" spans="1:16" s="137" customFormat="1" ht="39.75" customHeight="1">
      <c r="A912" s="142">
        <v>13</v>
      </c>
      <c r="B912" s="189" t="s">
        <v>532</v>
      </c>
      <c r="C912" s="84" t="s">
        <v>0</v>
      </c>
      <c r="D912" s="264">
        <v>1</v>
      </c>
      <c r="E912" s="202"/>
      <c r="F912" s="177">
        <f t="shared" si="63"/>
        <v>0</v>
      </c>
    </row>
    <row r="913" spans="1:16" s="108" customFormat="1">
      <c r="A913" s="72"/>
      <c r="B913" s="71"/>
      <c r="C913" s="81"/>
      <c r="D913" s="249"/>
      <c r="E913" s="177"/>
      <c r="F913" s="177"/>
      <c r="G913" s="106"/>
      <c r="H913" s="125"/>
      <c r="I913" s="126"/>
      <c r="J913" s="126"/>
      <c r="K913" s="126"/>
      <c r="L913" s="126"/>
      <c r="M913" s="127"/>
      <c r="N913" s="127"/>
      <c r="O913" s="128"/>
      <c r="P913" s="113"/>
    </row>
    <row r="914" spans="1:16" s="108" customFormat="1" ht="13.5" thickBot="1">
      <c r="A914" s="185" t="s">
        <v>373</v>
      </c>
      <c r="B914" s="129" t="s">
        <v>139</v>
      </c>
      <c r="C914" s="130" t="s">
        <v>0</v>
      </c>
      <c r="D914" s="265">
        <v>1</v>
      </c>
      <c r="E914" s="181">
        <v>0.03</v>
      </c>
      <c r="F914" s="177">
        <f>SUM(F888:F912)*0.03</f>
        <v>0</v>
      </c>
      <c r="G914" s="106"/>
      <c r="H914" s="125"/>
      <c r="I914" s="126"/>
      <c r="J914" s="126"/>
      <c r="K914" s="126"/>
      <c r="L914" s="126"/>
      <c r="M914" s="127"/>
      <c r="N914" s="127"/>
      <c r="O914" s="128"/>
      <c r="P914" s="113"/>
    </row>
    <row r="915" spans="1:16" s="108" customFormat="1">
      <c r="A915" s="236" t="s">
        <v>104</v>
      </c>
      <c r="B915" s="182" t="s">
        <v>26</v>
      </c>
      <c r="C915" s="183"/>
      <c r="D915" s="252"/>
      <c r="E915" s="184"/>
      <c r="F915" s="229">
        <f>SUM(F888:F914)</f>
        <v>0</v>
      </c>
      <c r="G915" s="106"/>
      <c r="H915" s="125"/>
      <c r="I915" s="126"/>
      <c r="J915" s="126"/>
      <c r="K915" s="126"/>
      <c r="L915" s="126"/>
      <c r="M915" s="127"/>
      <c r="N915" s="127"/>
      <c r="O915" s="128"/>
      <c r="P915" s="113"/>
    </row>
    <row r="916" spans="1:16" s="108" customFormat="1">
      <c r="A916" s="218"/>
      <c r="B916" s="221"/>
      <c r="C916" s="219"/>
      <c r="D916" s="246"/>
      <c r="E916" s="206"/>
      <c r="F916" s="177"/>
      <c r="G916" s="106"/>
      <c r="H916" s="132"/>
      <c r="I916" s="133"/>
      <c r="J916" s="133"/>
      <c r="K916" s="69"/>
      <c r="L916" s="69"/>
      <c r="M916" s="107"/>
      <c r="N916" s="107"/>
      <c r="O916" s="134"/>
      <c r="P916" s="69"/>
    </row>
    <row r="917" spans="1:16" s="108" customFormat="1">
      <c r="A917" s="237" t="s">
        <v>105</v>
      </c>
      <c r="B917" s="60" t="s">
        <v>86</v>
      </c>
      <c r="C917" s="81"/>
      <c r="D917" s="249"/>
      <c r="E917" s="177"/>
      <c r="F917" s="177"/>
      <c r="G917" s="106"/>
      <c r="H917" s="109"/>
      <c r="I917" s="110"/>
      <c r="J917" s="110"/>
      <c r="K917" s="110"/>
      <c r="L917" s="110"/>
      <c r="M917" s="111"/>
      <c r="N917" s="111"/>
      <c r="O917" s="112"/>
      <c r="P917" s="113"/>
    </row>
    <row r="918" spans="1:16" s="108" customFormat="1">
      <c r="A918" s="237"/>
      <c r="B918" s="60"/>
      <c r="C918" s="81"/>
      <c r="D918" s="249"/>
      <c r="E918" s="177"/>
      <c r="F918" s="177"/>
      <c r="G918" s="106"/>
      <c r="H918" s="109"/>
      <c r="I918" s="110"/>
      <c r="J918" s="110"/>
      <c r="K918" s="110"/>
      <c r="L918" s="110"/>
      <c r="M918" s="111"/>
      <c r="N918" s="111"/>
      <c r="O918" s="112"/>
      <c r="P918" s="113"/>
    </row>
    <row r="919" spans="1:16" s="269" customFormat="1" ht="25.5">
      <c r="A919" s="179">
        <v>1</v>
      </c>
      <c r="B919" s="86" t="s">
        <v>533</v>
      </c>
      <c r="C919" s="268" t="s">
        <v>1</v>
      </c>
      <c r="D919" s="249">
        <v>2</v>
      </c>
      <c r="E919" s="177"/>
      <c r="F919" s="177">
        <f>D919*E919</f>
        <v>0</v>
      </c>
    </row>
    <row r="920" spans="1:16" s="148" customFormat="1" ht="13.15" customHeight="1">
      <c r="A920" s="218"/>
      <c r="B920" s="221"/>
      <c r="C920" s="219"/>
      <c r="D920" s="246"/>
      <c r="E920" s="225"/>
      <c r="F920" s="176">
        <f t="shared" ref="F920:F921" si="64">D920*E920</f>
        <v>0</v>
      </c>
    </row>
    <row r="921" spans="1:16" s="86" customFormat="1" ht="25.5">
      <c r="A921" s="179">
        <v>2</v>
      </c>
      <c r="B921" s="86" t="s">
        <v>534</v>
      </c>
      <c r="C921" s="268" t="s">
        <v>0</v>
      </c>
      <c r="D921" s="249">
        <v>1</v>
      </c>
      <c r="E921" s="177"/>
      <c r="F921" s="177">
        <f t="shared" si="64"/>
        <v>0</v>
      </c>
    </row>
    <row r="922" spans="1:16" s="221" customFormat="1">
      <c r="A922" s="218"/>
      <c r="C922" s="219"/>
      <c r="D922" s="246"/>
      <c r="E922" s="225"/>
      <c r="F922" s="233"/>
    </row>
    <row r="923" spans="1:16" s="108" customFormat="1" ht="13.5" thickBot="1">
      <c r="A923" s="179">
        <v>3</v>
      </c>
      <c r="B923" s="129" t="s">
        <v>139</v>
      </c>
      <c r="C923" s="130" t="s">
        <v>0</v>
      </c>
      <c r="D923" s="265">
        <v>1</v>
      </c>
      <c r="E923" s="181">
        <v>0.03</v>
      </c>
      <c r="F923" s="177">
        <f>SUM(F919:F921)*0.03</f>
        <v>0</v>
      </c>
      <c r="G923" s="106"/>
      <c r="H923" s="125"/>
      <c r="I923" s="126"/>
      <c r="J923" s="126"/>
      <c r="K923" s="126"/>
      <c r="L923" s="126"/>
      <c r="M923" s="127"/>
      <c r="N923" s="127"/>
      <c r="O923" s="128"/>
      <c r="P923" s="113"/>
    </row>
    <row r="924" spans="1:16" s="108" customFormat="1">
      <c r="A924" s="236" t="s">
        <v>105</v>
      </c>
      <c r="B924" s="182" t="s">
        <v>26</v>
      </c>
      <c r="C924" s="183"/>
      <c r="D924" s="252"/>
      <c r="E924" s="184"/>
      <c r="F924" s="229">
        <f>SUM(F919:F923)</f>
        <v>0</v>
      </c>
      <c r="G924" s="106"/>
      <c r="H924" s="125"/>
      <c r="I924" s="126"/>
      <c r="J924" s="126"/>
      <c r="K924" s="126"/>
      <c r="L924" s="126"/>
      <c r="M924" s="127"/>
      <c r="N924" s="127"/>
      <c r="O924" s="128"/>
      <c r="P924" s="113"/>
    </row>
    <row r="925" spans="1:16" s="108" customFormat="1">
      <c r="A925" s="241"/>
      <c r="B925" s="60"/>
      <c r="C925" s="81"/>
      <c r="D925" s="249"/>
      <c r="E925" s="177"/>
      <c r="F925" s="177"/>
      <c r="G925" s="106"/>
      <c r="H925" s="121"/>
      <c r="I925" s="122"/>
      <c r="J925" s="122"/>
      <c r="K925" s="122"/>
      <c r="L925" s="122"/>
      <c r="M925" s="123"/>
      <c r="N925" s="123"/>
      <c r="O925" s="124"/>
      <c r="P925" s="113"/>
    </row>
    <row r="928" spans="1:16" s="108" customFormat="1">
      <c r="A928" s="72"/>
      <c r="B928" s="71"/>
      <c r="C928" s="81"/>
      <c r="D928" s="249"/>
      <c r="E928" s="177"/>
      <c r="F928" s="177"/>
      <c r="G928" s="106"/>
      <c r="H928" s="125"/>
      <c r="I928" s="126"/>
      <c r="J928" s="126"/>
      <c r="K928" s="126"/>
      <c r="L928" s="126"/>
      <c r="M928" s="127"/>
      <c r="N928" s="127"/>
      <c r="O928" s="128"/>
      <c r="P928" s="113"/>
    </row>
    <row r="929" spans="1:16">
      <c r="A929" s="230"/>
      <c r="H929" s="4"/>
      <c r="I929" s="3"/>
      <c r="J929" s="3"/>
      <c r="O929" s="8"/>
    </row>
    <row r="930" spans="1:16" s="151" customFormat="1" ht="15.75">
      <c r="A930" s="242"/>
      <c r="B930" s="143" t="s">
        <v>35</v>
      </c>
      <c r="C930" s="144"/>
      <c r="D930" s="266"/>
      <c r="E930" s="228"/>
      <c r="F930" s="228">
        <f>F924+F915+F884+F869+F850+F815+F718+F697+F623+F491+F417+F267+F210</f>
        <v>0</v>
      </c>
      <c r="G930" s="145"/>
      <c r="H930" s="146"/>
      <c r="I930" s="147"/>
      <c r="J930" s="147"/>
      <c r="K930" s="148"/>
      <c r="L930" s="148"/>
      <c r="M930" s="149"/>
      <c r="N930" s="149"/>
      <c r="O930" s="150"/>
      <c r="P930" s="148"/>
    </row>
    <row r="931" spans="1:16">
      <c r="A931" s="230"/>
      <c r="B931" s="2" t="s">
        <v>29</v>
      </c>
      <c r="H931" s="4"/>
      <c r="I931" s="3"/>
      <c r="J931" s="3"/>
      <c r="O931" s="8"/>
    </row>
    <row r="932" spans="1:16">
      <c r="A932" s="230"/>
      <c r="H932" s="4"/>
      <c r="I932" s="3"/>
      <c r="J932" s="3"/>
      <c r="O932" s="8"/>
    </row>
    <row r="933" spans="1:16">
      <c r="A933" s="230"/>
      <c r="H933" s="4"/>
      <c r="I933" s="3"/>
      <c r="J933" s="3"/>
      <c r="O933" s="8"/>
    </row>
    <row r="934" spans="1:16">
      <c r="A934" s="243"/>
      <c r="B934" s="7"/>
      <c r="C934" s="79"/>
      <c r="D934" s="7"/>
      <c r="E934" s="7"/>
      <c r="F934" s="7"/>
      <c r="H934" s="4"/>
      <c r="I934" s="3"/>
      <c r="J934" s="3"/>
      <c r="O934" s="8"/>
    </row>
  </sheetData>
  <phoneticPr fontId="0" type="noConversion"/>
  <hyperlinks>
    <hyperlink ref="B21" r:id="rId1" location="Kabli!A1" display="Dobava in  polaganje vodnikov v ometu;  v plošči v izolirnih IPF ceveh; nadometno na kabelskih policah in v izolirnih ceveh na distančnih objemkah v razmerju: (70%/30%/0%)" xr:uid="{26FB9314-2E7F-497C-A518-0FEE316C265A}"/>
    <hyperlink ref="B7" r:id="rId2" location="Police!A1" display="Dobava in montaža perforirane pocinkane kabelske police za potek električnih inštalacij, komplet s pritrdilnim, obešalnim materialom in pripadajočo opremo:" xr:uid="{25D2848B-BC99-4B67-AEAD-0F05AEF9E0D6}"/>
  </hyperlinks>
  <pageMargins left="0.94488188976377963" right="0.15748031496062992" top="0.78740157480314965" bottom="0.55118110236220474" header="0.31496062992125984" footer="0.31496062992125984"/>
  <pageSetup paperSize="9" scale="98" fitToHeight="0" orientation="portrait" r:id="rId3"/>
  <headerFooter alignWithMargins="0">
    <oddHeader>&amp;L&amp;8Investitor/objekt: Splošna bolnišnica Novo mesto, Šmihelska cesta 1, 8000 Novo mesto
Prenova oddelka za Abdominalno kirurgijo v 1. nadstropju kirurške stavbe
Vsebina: PZI - 3 - NAČRT ELEKTRIČNIH INŠTALACIJ IN OPREME</oddHeader>
    <oddFooter>&amp;L&amp;8&amp;F&amp;C&amp;8&amp;P&amp;R&amp;8PZI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Splošne zahteve EI</vt:lpstr>
      <vt:lpstr>Popis del</vt:lpstr>
      <vt:lpstr>'Popis del'!Področje_tiskanja</vt:lpstr>
      <vt:lpstr>Rekapitulacija!Področje_tiskanja</vt:lpstr>
      <vt:lpstr>'Popis del'!Tiskanje_naslovov</vt:lpstr>
    </vt:vector>
  </TitlesOfParts>
  <Company>Perla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dc:creator>
  <cp:lastModifiedBy>mario perla</cp:lastModifiedBy>
  <cp:lastPrinted>2025-04-01T17:14:12Z</cp:lastPrinted>
  <dcterms:created xsi:type="dcterms:W3CDTF">1999-03-18T17:27:03Z</dcterms:created>
  <dcterms:modified xsi:type="dcterms:W3CDTF">2025-04-01T17:15:44Z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